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comments8.xml" ContentType="application/vnd.openxmlformats-officedocument.spreadsheetml.comments+xml"/>
  <Override PartName="/xl/theme/theme1.xml" ContentType="application/vnd.openxmlformats-officedocument.theme+xml"/>
  <Override PartName="/xl/comments6.xml" ContentType="application/vnd.openxmlformats-officedocument.spreadsheetml.comments+xml"/>
  <Override PartName="/xl/styles.xml" ContentType="application/vnd.openxmlformats-officedocument.spreadsheetml.styles+xml"/>
  <Override PartName="/xl/comments13.xml" ContentType="application/vnd.openxmlformats-officedocument.spreadsheetml.comments+xml"/>
  <Override PartName="/xl/drawings/vmlDrawing1.vml" ContentType="application/vnd.openxmlformats-officedocument.vmlDrawing"/>
  <Override PartName="/xl/drawings/vmlDrawing2.vml" ContentType="application/vnd.openxmlformats-officedocument.vmlDrawing"/>
  <Override PartName="/xl/drawings/vmlDrawing3.vml" ContentType="application/vnd.openxmlformats-officedocument.vmlDrawing"/>
  <Override PartName="/xl/drawings/vmlDrawing4.vml" ContentType="application/vnd.openxmlformats-officedocument.vmlDrawing"/>
  <Override PartName="/xl/drawings/vmlDrawing5.vml" ContentType="application/vnd.openxmlformats-officedocument.vmlDrawing"/>
  <Override PartName="/xl/drawings/vmlDrawing6.vml" ContentType="application/vnd.openxmlformats-officedocument.vmlDrawing"/>
  <Override PartName="/xl/drawings/vmlDrawing7.vml" ContentType="application/vnd.openxmlformats-officedocument.vmlDrawing"/>
  <Override PartName="/xl/drawings/vmlDrawing8.vml" ContentType="application/vnd.openxmlformats-officedocument.vmlDrawing"/>
  <Override PartName="/xl/drawings/vmlDrawing9.vml" ContentType="application/vnd.openxmlformats-officedocument.vmlDrawing"/>
  <Override PartName="/xl/drawings/vmlDrawing10.vml" ContentType="application/vnd.openxmlformats-officedocument.vmlDrawing"/>
  <Override PartName="/xl/drawings/vmlDrawing11.vml" ContentType="application/vnd.openxmlformats-officedocument.vmlDrawing"/>
  <Override PartName="/xl/comments12.xml" ContentType="application/vnd.openxmlformats-officedocument.spreadsheetml.comments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workbook.xml" ContentType="application/vnd.openxmlformats-officedocument.spreadsheetml.sheet.main+xml"/>
  <Override PartName="/xl/comments7.xml" ContentType="application/vnd.openxmlformats-officedocument.spreadsheetml.comments+xml"/>
  <Override PartName="/xl/worksheets/_rels/sheet11.xml.rels" ContentType="application/vnd.openxmlformats-package.relationships+xml"/>
  <Override PartName="/xl/worksheets/_rels/sheet5.xml.rels" ContentType="application/vnd.openxmlformats-package.relationships+xml"/>
  <Override PartName="/xl/worksheets/_rels/sheet10.xml.rels" ContentType="application/vnd.openxmlformats-package.relationships+xml"/>
  <Override PartName="/xl/worksheets/_rels/sheet4.xml.rels" ContentType="application/vnd.openxmlformats-package.relationships+xml"/>
  <Override PartName="/xl/worksheets/_rels/sheet9.xml.rels" ContentType="application/vnd.openxmlformats-package.relationships+xml"/>
  <Override PartName="/xl/worksheets/_rels/sheet8.xml.rels" ContentType="application/vnd.openxmlformats-package.relationships+xml"/>
  <Override PartName="/xl/worksheets/_rels/sheet7.xml.rels" ContentType="application/vnd.openxmlformats-package.relationships+xml"/>
  <Override PartName="/xl/worksheets/_rels/sheet13.xml.rels" ContentType="application/vnd.openxmlformats-package.relationships+xml"/>
  <Override PartName="/xl/worksheets/_rels/sheet6.xml.rels" ContentType="application/vnd.openxmlformats-package.relationships+xml"/>
  <Override PartName="/xl/worksheets/_rels/sheet12.xml.rels" ContentType="application/vnd.openxmlformats-package.relationships+xml"/>
  <Override PartName="/xl/worksheets/_rels/sheet1.xml.rels" ContentType="application/vnd.openxmlformats-package.relationships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.xml" ContentType="application/vnd.openxmlformats-officedocument.spreadsheetml.worksheet+xml"/>
  <Override PartName="/xl/comments9.xml" ContentType="application/vnd.openxmlformats-officedocument.spreadsheetml.comments+xml"/>
  <Override PartName="/xl/comments1.xml" ContentType="application/vnd.openxmlformats-officedocument.spreadsheetml.comments+xml"/>
  <Override PartName="/xl/comments11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shboard" sheetId="1" state="visible" r:id="rId3"/>
    <sheet name="Summary" sheetId="2" state="visible" r:id="rId4"/>
    <sheet name="README" sheetId="3" state="visible" r:id="rId5"/>
    <sheet name="Facebook" sheetId="4" state="visible" r:id="rId6"/>
    <sheet name="YouTube" sheetId="5" state="visible" r:id="rId7"/>
    <sheet name="Instagram" sheetId="6" state="visible" r:id="rId8"/>
    <sheet name="TikTok" sheetId="7" state="visible" r:id="rId9"/>
    <sheet name="LinkedIn" sheetId="8" state="visible" r:id="rId10"/>
    <sheet name="Snapchat" sheetId="9" state="visible" r:id="rId11"/>
    <sheet name="Pinterest" sheetId="10" state="visible" r:id="rId12"/>
    <sheet name="Reddit" sheetId="11" state="visible" r:id="rId13"/>
    <sheet name="X" sheetId="12" state="visible" r:id="rId14"/>
    <sheet name="Threads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B41" authorId="0">
      <text>
        <r>
          <rPr>
            <sz val="10"/>
            <rFont val="Arial"/>
            <family val="2"/>
          </rPr>
          <t xml:space="preserve">Net new page likes per period</t>
        </r>
      </text>
    </comment>
    <comment ref="B42" authorId="0">
      <text>
        <r>
          <rPr>
            <sz val="10"/>
            <rFont val="Arial"/>
            <family val="2"/>
          </rPr>
          <t xml:space="preserve">Total cumulative minutes watched / 60</t>
        </r>
      </text>
    </comment>
    <comment ref="B43" authorId="0">
      <text>
        <r>
          <rPr>
            <sz val="10"/>
            <rFont val="Arial"/>
            <family val="2"/>
          </rPr>
          <t xml:space="preserve">Times post saved to collections</t>
        </r>
      </text>
    </comment>
    <comment ref="B44" authorId="0">
      <text>
        <r>
          <rPr>
            <sz val="10"/>
            <rFont val="Arial"/>
            <family val="2"/>
          </rPr>
          <t xml:space="preserve">Total plays &gt;=1 sec</t>
        </r>
      </text>
    </comment>
    <comment ref="B45" authorId="0">
      <text>
        <r>
          <rPr>
            <sz val="10"/>
            <rFont val="Arial"/>
            <family val="2"/>
          </rPr>
          <t xml:space="preserve">Avg seconds spent on post</t>
        </r>
      </text>
    </comment>
    <comment ref="B46" authorId="0">
      <text>
        <r>
          <rPr>
            <sz val="10"/>
            <rFont val="Arial"/>
            <family val="2"/>
          </rPr>
          <t xml:space="preserve">% who tapped through full story</t>
        </r>
      </text>
    </comment>
    <comment ref="B47" authorId="0">
      <text>
        <r>
          <rPr>
            <sz val="10"/>
            <rFont val="Arial"/>
            <family val="2"/>
          </rPr>
          <t xml:space="preserve">Times pin saved to boards</t>
        </r>
      </text>
    </comment>
    <comment ref="B48" authorId="0">
      <text>
        <r>
          <rPr>
            <sz val="10"/>
            <rFont val="Arial"/>
            <family val="2"/>
          </rPr>
          <t xml:space="preserve">Upvotes / (Upvotes + Downvotes)</t>
        </r>
      </text>
    </comment>
    <comment ref="B49" authorId="0">
      <text>
        <r>
          <rPr>
            <sz val="10"/>
            <rFont val="Arial"/>
            <family val="2"/>
          </rPr>
          <t xml:space="preserve">Unique profile clicks</t>
        </r>
      </text>
    </comment>
    <comment ref="B50" authorId="0">
      <text>
        <r>
          <rPr>
            <sz val="10"/>
            <rFont val="Arial"/>
            <family val="2"/>
          </rPr>
          <t xml:space="preserve">Native repost count</t>
        </r>
      </text>
    </comment>
    <comment ref="C41" authorId="0">
      <text>
        <r>
          <rPr>
            <sz val="10"/>
            <rFont val="Arial"/>
            <family val="2"/>
          </rPr>
          <t xml:space="preserve">Active members + posts in owned groups</t>
        </r>
      </text>
    </comment>
    <comment ref="C42" authorId="0">
      <text>
        <r>
          <rPr>
            <sz val="10"/>
            <rFont val="Arial"/>
            <family val="2"/>
          </rPr>
          <t xml:space="preserve">Mean seconds watched per view</t>
        </r>
      </text>
    </comment>
    <comment ref="C43" authorId="0">
      <text>
        <r>
          <rPr>
            <sz val="10"/>
            <rFont val="Arial"/>
            <family val="2"/>
          </rPr>
          <t xml:space="preserve">Native Reel views</t>
        </r>
      </text>
    </comment>
    <comment ref="C44" authorId="0">
      <text>
        <r>
          <rPr>
            <sz val="10"/>
            <rFont val="Arial"/>
            <family val="2"/>
          </rPr>
          <t xml:space="preserve">Mean seconds per view</t>
        </r>
      </text>
    </comment>
    <comment ref="C45" authorId="0">
      <text>
        <r>
          <rPr>
            <sz val="10"/>
            <rFont val="Arial"/>
            <family val="2"/>
          </rPr>
          <t xml:space="preserve">% of audience matching ICP</t>
        </r>
      </text>
    </comment>
    <comment ref="C46" authorId="0">
      <text>
        <r>
          <rPr>
            <sz val="10"/>
            <rFont val="Arial"/>
            <family val="2"/>
          </rPr>
          <t xml:space="preserve">Public Spotlight reach</t>
        </r>
      </text>
    </comment>
    <comment ref="C47" authorId="0">
      <text>
        <r>
          <rPr>
            <sz val="10"/>
            <rFont val="Arial"/>
            <family val="2"/>
          </rPr>
          <t xml:space="preserve">Clicks to source URL</t>
        </r>
      </text>
    </comment>
    <comment ref="C48" authorId="0">
      <text>
        <r>
          <rPr>
            <sz val="10"/>
            <rFont val="Arial"/>
            <family val="2"/>
          </rPr>
          <t xml:space="preserve">Karma earned on comments</t>
        </r>
      </text>
    </comment>
    <comment ref="C49" authorId="0">
      <text>
        <r>
          <rPr>
            <sz val="10"/>
            <rFont val="Arial"/>
            <family val="2"/>
          </rPr>
          <t xml:space="preserve"># of quote-reposts</t>
        </r>
      </text>
    </comment>
    <comment ref="C50" authorId="0">
      <text>
        <r>
          <rPr>
            <sz val="10"/>
            <rFont val="Arial"/>
            <family val="2"/>
          </rPr>
          <t xml:space="preserve">Posts quoting yours</t>
        </r>
      </text>
    </comment>
    <comment ref="D41" authorId="0">
      <text>
        <r>
          <rPr>
            <sz val="10"/>
            <rFont val="Arial"/>
            <family val="2"/>
          </rPr>
          <t xml:space="preserve">Auto-play threshold view</t>
        </r>
      </text>
    </comment>
    <comment ref="D42" authorId="0">
      <text>
        <r>
          <rPr>
            <sz val="10"/>
            <rFont val="Arial"/>
            <family val="2"/>
          </rPr>
          <t xml:space="preserve">Net new subscribers</t>
        </r>
      </text>
    </comment>
    <comment ref="D43" authorId="0">
      <text>
        <r>
          <rPr>
            <sz val="10"/>
            <rFont val="Arial"/>
            <family val="2"/>
          </rPr>
          <t xml:space="preserve">% who watched all frames</t>
        </r>
      </text>
    </comment>
    <comment ref="D44" authorId="0">
      <text>
        <r>
          <rPr>
            <sz val="10"/>
            <rFont val="Arial"/>
            <family val="2"/>
          </rPr>
          <t xml:space="preserve">% of views from For You page</t>
        </r>
      </text>
    </comment>
    <comment ref="D45" authorId="0">
      <text>
        <r>
          <rPr>
            <sz val="10"/>
            <rFont val="Arial"/>
            <family val="2"/>
          </rPr>
          <t xml:space="preserve">Slide deck post views</t>
        </r>
      </text>
    </comment>
    <comment ref="D46" authorId="0">
      <text>
        <r>
          <rPr>
            <sz val="10"/>
            <rFont val="Arial"/>
            <family val="2"/>
          </rPr>
          <t xml:space="preserve">AR lens activation count</t>
        </r>
      </text>
    </comment>
    <comment ref="D47" authorId="0">
      <text>
        <r>
          <rPr>
            <sz val="10"/>
            <rFont val="Arial"/>
            <family val="2"/>
          </rPr>
          <t xml:space="preserve">Native multi-page Pin views</t>
        </r>
      </text>
    </comment>
    <comment ref="D48" authorId="0">
      <text>
        <r>
          <rPr>
            <sz val="10"/>
            <rFont val="Arial"/>
            <family val="2"/>
          </rPr>
          <t xml:space="preserve">Members in owned/sponsored sub</t>
        </r>
      </text>
    </comment>
    <comment ref="D49" authorId="0">
      <text>
        <r>
          <rPr>
            <sz val="10"/>
            <rFont val="Arial"/>
            <family val="2"/>
          </rPr>
          <t xml:space="preserve">Bookmarks / Impressions</t>
        </r>
      </text>
    </comment>
    <comment ref="D50" authorId="0">
      <text>
        <r>
          <rPr>
            <sz val="10"/>
            <rFont val="Arial"/>
            <family val="2"/>
          </rPr>
          <t xml:space="preserve">New followers / day</t>
        </r>
      </text>
    </comment>
    <comment ref="E41" authorId="0">
      <text>
        <r>
          <rPr>
            <sz val="10"/>
            <rFont val="Arial"/>
            <family val="2"/>
          </rPr>
          <t xml:space="preserve">Native short-form view count</t>
        </r>
      </text>
    </comment>
    <comment ref="E42" authorId="0">
      <text>
        <r>
          <rPr>
            <sz val="10"/>
            <rFont val="Arial"/>
            <family val="2"/>
          </rPr>
          <t xml:space="preserve">Impression click-through rate</t>
        </r>
      </text>
    </comment>
    <comment ref="E43" authorId="0">
      <text>
        <r>
          <rPr>
            <sz val="10"/>
            <rFont val="Arial"/>
            <family val="2"/>
          </rPr>
          <t xml:space="preserve">Unique profile views</t>
        </r>
      </text>
    </comment>
    <comment ref="E44" authorId="0">
      <text>
        <r>
          <rPr>
            <sz val="10"/>
            <rFont val="Arial"/>
            <family val="2"/>
          </rPr>
          <t xml:space="preserve"># of UGC videos using your sound</t>
        </r>
      </text>
    </comment>
    <comment ref="E45" authorId="0">
      <text>
        <r>
          <rPr>
            <sz val="10"/>
            <rFont val="Arial"/>
            <family val="2"/>
          </rPr>
          <t xml:space="preserve">% of InMails replied to</t>
        </r>
      </text>
    </comment>
    <comment ref="E46" authorId="0">
      <text>
        <r>
          <rPr>
            <sz val="10"/>
            <rFont val="Arial"/>
            <family val="2"/>
          </rPr>
          <t xml:space="preserve">% who screenshotted snap</t>
        </r>
      </text>
    </comment>
    <comment ref="E47" authorId="0">
      <text>
        <r>
          <rPr>
            <sz val="10"/>
            <rFont val="Arial"/>
            <family val="2"/>
          </rPr>
          <t xml:space="preserve">Unique monthly Pinterest reach</t>
        </r>
      </text>
    </comment>
    <comment ref="E48" authorId="0">
      <text>
        <r>
          <rPr>
            <sz val="10"/>
            <rFont val="Arial"/>
            <family val="2"/>
          </rPr>
          <t xml:space="preserve">Avg reply chain depth</t>
        </r>
      </text>
    </comment>
    <comment ref="E49" authorId="0">
      <text>
        <r>
          <rPr>
            <sz val="10"/>
            <rFont val="Arial"/>
            <family val="2"/>
          </rPr>
          <t xml:space="preserve">Replies / Impressions</t>
        </r>
      </text>
    </comment>
    <comment ref="E50" authorId="0">
      <text>
        <r>
          <rPr>
            <sz val="10"/>
            <rFont val="Arial"/>
            <family val="2"/>
          </rPr>
          <t xml:space="preserve">Avg replies per thread</t>
        </r>
      </text>
    </comment>
    <comment ref="F41" authorId="0">
      <text>
        <r>
          <rPr>
            <sz val="10"/>
            <rFont val="Arial"/>
            <family val="2"/>
          </rPr>
          <t xml:space="preserve">Clicks on outbound links</t>
        </r>
      </text>
    </comment>
    <comment ref="F42" authorId="0">
      <text>
        <r>
          <rPr>
            <sz val="10"/>
            <rFont val="Arial"/>
            <family val="2"/>
          </rPr>
          <t xml:space="preserve">Avg % of video watched</t>
        </r>
      </text>
    </comment>
    <comment ref="F43" authorId="0">
      <text>
        <r>
          <rPr>
            <sz val="10"/>
            <rFont val="Arial"/>
            <family val="2"/>
          </rPr>
          <t xml:space="preserve">Poll/quiz/link sticker interactions</t>
        </r>
      </text>
    </comment>
    <comment ref="F44" authorId="0">
      <text>
        <r>
          <rPr>
            <sz val="10"/>
            <rFont val="Arial"/>
            <family val="2"/>
          </rPr>
          <t xml:space="preserve">% of viewers who watched to end</t>
        </r>
      </text>
    </comment>
    <comment ref="F45" authorId="0">
      <text>
        <r>
          <rPr>
            <sz val="10"/>
            <rFont val="Arial"/>
            <family val="2"/>
          </rPr>
          <t xml:space="preserve">Reach via employee shares</t>
        </r>
      </text>
    </comment>
    <comment ref="F46" authorId="0">
      <text>
        <r>
          <rPr>
            <sz val="10"/>
            <rFont val="Arial"/>
            <family val="2"/>
          </rPr>
          <t xml:space="preserve">% swipe-ups on Snap Ads</t>
        </r>
      </text>
    </comment>
    <comment ref="F47" authorId="0">
      <text>
        <r>
          <rPr>
            <sz val="10"/>
            <rFont val="Arial"/>
            <family val="2"/>
          </rPr>
          <t xml:space="preserve">Pin tap-to-zoom count</t>
        </r>
      </text>
    </comment>
    <comment ref="F48" authorId="0">
      <text>
        <r>
          <rPr>
            <sz val="10"/>
            <rFont val="Arial"/>
            <family val="2"/>
          </rPr>
          <t xml:space="preserve"># of times post crossposted</t>
        </r>
      </text>
    </comment>
    <comment ref="F49" authorId="0">
      <text>
        <r>
          <rPr>
            <sz val="10"/>
            <rFont val="Arial"/>
            <family val="2"/>
          </rPr>
          <t xml:space="preserve">Outbound click count</t>
        </r>
      </text>
    </comment>
    <comment ref="F50" authorId="0">
      <text>
        <r>
          <rPr>
            <sz val="10"/>
            <rFont val="Arial"/>
            <family val="2"/>
          </rPr>
          <t xml:space="preserve">Reach via Threads-IG bridge</t>
        </r>
      </text>
    </comment>
  </commentList>
</comments>
</file>

<file path=xl/comments4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Net new page likes per period</t>
        </r>
      </text>
    </comment>
    <comment ref="F7" authorId="0">
      <text>
        <r>
          <rPr>
            <sz val="10"/>
            <rFont val="Arial"/>
            <family val="2"/>
          </rPr>
          <t xml:space="preserve">Active members + posts in owned groups</t>
        </r>
      </text>
    </comment>
    <comment ref="F8" authorId="0">
      <text>
        <r>
          <rPr>
            <sz val="10"/>
            <rFont val="Arial"/>
            <family val="2"/>
          </rPr>
          <t xml:space="preserve">Auto-play threshold view</t>
        </r>
      </text>
    </comment>
    <comment ref="F9" authorId="0">
      <text>
        <r>
          <rPr>
            <sz val="10"/>
            <rFont val="Arial"/>
            <family val="2"/>
          </rPr>
          <t xml:space="preserve">Native short-form view count</t>
        </r>
      </text>
    </comment>
    <comment ref="F10" authorId="0">
      <text>
        <r>
          <rPr>
            <sz val="10"/>
            <rFont val="Arial"/>
            <family val="2"/>
          </rPr>
          <t xml:space="preserve">Clicks on outbound links</t>
        </r>
      </text>
    </comment>
  </commentList>
</comments>
</file>

<file path=xl/comments5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Total cumulative minutes watched / 60</t>
        </r>
      </text>
    </comment>
    <comment ref="F7" authorId="0">
      <text>
        <r>
          <rPr>
            <sz val="10"/>
            <rFont val="Arial"/>
            <family val="2"/>
          </rPr>
          <t xml:space="preserve">Mean seconds watched per view</t>
        </r>
      </text>
    </comment>
    <comment ref="F8" authorId="0">
      <text>
        <r>
          <rPr>
            <sz val="10"/>
            <rFont val="Arial"/>
            <family val="2"/>
          </rPr>
          <t xml:space="preserve">Net new subscribers</t>
        </r>
      </text>
    </comment>
    <comment ref="F9" authorId="0">
      <text>
        <r>
          <rPr>
            <sz val="10"/>
            <rFont val="Arial"/>
            <family val="2"/>
          </rPr>
          <t xml:space="preserve">Impression click-through rate</t>
        </r>
      </text>
    </comment>
    <comment ref="F10" authorId="0">
      <text>
        <r>
          <rPr>
            <sz val="10"/>
            <rFont val="Arial"/>
            <family val="2"/>
          </rPr>
          <t xml:space="preserve">Avg % of video watched</t>
        </r>
      </text>
    </comment>
  </commentList>
</comments>
</file>

<file path=xl/comments6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Times post saved to collections</t>
        </r>
      </text>
    </comment>
    <comment ref="F7" authorId="0">
      <text>
        <r>
          <rPr>
            <sz val="10"/>
            <rFont val="Arial"/>
            <family val="2"/>
          </rPr>
          <t xml:space="preserve">Native Reel views</t>
        </r>
      </text>
    </comment>
    <comment ref="F8" authorId="0">
      <text>
        <r>
          <rPr>
            <sz val="10"/>
            <rFont val="Arial"/>
            <family val="2"/>
          </rPr>
          <t xml:space="preserve">% who watched all frames</t>
        </r>
      </text>
    </comment>
    <comment ref="F9" authorId="0">
      <text>
        <r>
          <rPr>
            <sz val="10"/>
            <rFont val="Arial"/>
            <family val="2"/>
          </rPr>
          <t xml:space="preserve">Unique profile views</t>
        </r>
      </text>
    </comment>
    <comment ref="F10" authorId="0">
      <text>
        <r>
          <rPr>
            <sz val="10"/>
            <rFont val="Arial"/>
            <family val="2"/>
          </rPr>
          <t xml:space="preserve">Poll/quiz/link sticker interactions</t>
        </r>
      </text>
    </comment>
  </commentList>
</comments>
</file>

<file path=xl/comments7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Total plays &gt;=1 sec</t>
        </r>
      </text>
    </comment>
    <comment ref="F7" authorId="0">
      <text>
        <r>
          <rPr>
            <sz val="10"/>
            <rFont val="Arial"/>
            <family val="2"/>
          </rPr>
          <t xml:space="preserve">Mean seconds per view</t>
        </r>
      </text>
    </comment>
    <comment ref="F8" authorId="0">
      <text>
        <r>
          <rPr>
            <sz val="10"/>
            <rFont val="Arial"/>
            <family val="2"/>
          </rPr>
          <t xml:space="preserve">% of views from For You page</t>
        </r>
      </text>
    </comment>
    <comment ref="F9" authorId="0">
      <text>
        <r>
          <rPr>
            <sz val="10"/>
            <rFont val="Arial"/>
            <family val="2"/>
          </rPr>
          <t xml:space="preserve"># of UGC videos using your sound</t>
        </r>
      </text>
    </comment>
    <comment ref="F10" authorId="0">
      <text>
        <r>
          <rPr>
            <sz val="10"/>
            <rFont val="Arial"/>
            <family val="2"/>
          </rPr>
          <t xml:space="preserve">% of viewers who watched to end</t>
        </r>
      </text>
    </comment>
  </commentList>
</comments>
</file>

<file path=xl/comments8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Avg seconds spent on post</t>
        </r>
      </text>
    </comment>
    <comment ref="F7" authorId="0">
      <text>
        <r>
          <rPr>
            <sz val="10"/>
            <rFont val="Arial"/>
            <family val="2"/>
          </rPr>
          <t xml:space="preserve">% of audience matching ICP</t>
        </r>
      </text>
    </comment>
    <comment ref="F8" authorId="0">
      <text>
        <r>
          <rPr>
            <sz val="10"/>
            <rFont val="Arial"/>
            <family val="2"/>
          </rPr>
          <t xml:space="preserve">Slide deck post views</t>
        </r>
      </text>
    </comment>
    <comment ref="F9" authorId="0">
      <text>
        <r>
          <rPr>
            <sz val="10"/>
            <rFont val="Arial"/>
            <family val="2"/>
          </rPr>
          <t xml:space="preserve">% of InMails replied to</t>
        </r>
      </text>
    </comment>
    <comment ref="F10" authorId="0">
      <text>
        <r>
          <rPr>
            <sz val="10"/>
            <rFont val="Arial"/>
            <family val="2"/>
          </rPr>
          <t xml:space="preserve">Reach via employee shares</t>
        </r>
      </text>
    </comment>
  </commentList>
</comments>
</file>

<file path=xl/comments9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% who tapped through full story</t>
        </r>
      </text>
    </comment>
    <comment ref="F7" authorId="0">
      <text>
        <r>
          <rPr>
            <sz val="10"/>
            <rFont val="Arial"/>
            <family val="2"/>
          </rPr>
          <t xml:space="preserve">Public Spotlight reach</t>
        </r>
      </text>
    </comment>
    <comment ref="F8" authorId="0">
      <text>
        <r>
          <rPr>
            <sz val="10"/>
            <rFont val="Arial"/>
            <family val="2"/>
          </rPr>
          <t xml:space="preserve">AR lens activation count</t>
        </r>
      </text>
    </comment>
    <comment ref="F9" authorId="0">
      <text>
        <r>
          <rPr>
            <sz val="10"/>
            <rFont val="Arial"/>
            <family val="2"/>
          </rPr>
          <t xml:space="preserve">% who screenshotted snap</t>
        </r>
      </text>
    </comment>
    <comment ref="F10" authorId="0">
      <text>
        <r>
          <rPr>
            <sz val="10"/>
            <rFont val="Arial"/>
            <family val="2"/>
          </rPr>
          <t xml:space="preserve">% swipe-ups on Snap Ads</t>
        </r>
      </text>
    </comment>
  </commentList>
</comments>
</file>

<file path=xl/comments10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Times pin saved to boards</t>
        </r>
      </text>
    </comment>
    <comment ref="F7" authorId="0">
      <text>
        <r>
          <rPr>
            <sz val="10"/>
            <rFont val="Arial"/>
            <family val="2"/>
          </rPr>
          <t xml:space="preserve">Clicks to source URL</t>
        </r>
      </text>
    </comment>
    <comment ref="F8" authorId="0">
      <text>
        <r>
          <rPr>
            <sz val="10"/>
            <rFont val="Arial"/>
            <family val="2"/>
          </rPr>
          <t xml:space="preserve">Native multi-page Pin views</t>
        </r>
      </text>
    </comment>
    <comment ref="F9" authorId="0">
      <text>
        <r>
          <rPr>
            <sz val="10"/>
            <rFont val="Arial"/>
            <family val="2"/>
          </rPr>
          <t xml:space="preserve">Unique monthly Pinterest reach</t>
        </r>
      </text>
    </comment>
    <comment ref="F10" authorId="0">
      <text>
        <r>
          <rPr>
            <sz val="10"/>
            <rFont val="Arial"/>
            <family val="2"/>
          </rPr>
          <t xml:space="preserve">Pin tap-to-zoom count</t>
        </r>
      </text>
    </comment>
  </commentList>
</comments>
</file>

<file path=xl/comments11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Upvotes / (Upvotes + Downvotes)</t>
        </r>
      </text>
    </comment>
    <comment ref="F7" authorId="0">
      <text>
        <r>
          <rPr>
            <sz val="10"/>
            <rFont val="Arial"/>
            <family val="2"/>
          </rPr>
          <t xml:space="preserve">Karma earned on comments</t>
        </r>
      </text>
    </comment>
    <comment ref="F8" authorId="0">
      <text>
        <r>
          <rPr>
            <sz val="10"/>
            <rFont val="Arial"/>
            <family val="2"/>
          </rPr>
          <t xml:space="preserve">Members in owned/sponsored sub</t>
        </r>
      </text>
    </comment>
    <comment ref="F9" authorId="0">
      <text>
        <r>
          <rPr>
            <sz val="10"/>
            <rFont val="Arial"/>
            <family val="2"/>
          </rPr>
          <t xml:space="preserve">Avg reply chain depth</t>
        </r>
      </text>
    </comment>
    <comment ref="F10" authorId="0">
      <text>
        <r>
          <rPr>
            <sz val="10"/>
            <rFont val="Arial"/>
            <family val="2"/>
          </rPr>
          <t xml:space="preserve"># of times post crossposted</t>
        </r>
      </text>
    </comment>
  </commentList>
</comments>
</file>

<file path=xl/comments12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Unique profile clicks</t>
        </r>
      </text>
    </comment>
    <comment ref="F7" authorId="0">
      <text>
        <r>
          <rPr>
            <sz val="10"/>
            <rFont val="Arial"/>
            <family val="2"/>
          </rPr>
          <t xml:space="preserve"># of quote-reposts</t>
        </r>
      </text>
    </comment>
    <comment ref="F8" authorId="0">
      <text>
        <r>
          <rPr>
            <sz val="10"/>
            <rFont val="Arial"/>
            <family val="2"/>
          </rPr>
          <t xml:space="preserve">Bookmarks / Impressions</t>
        </r>
      </text>
    </comment>
    <comment ref="F9" authorId="0">
      <text>
        <r>
          <rPr>
            <sz val="10"/>
            <rFont val="Arial"/>
            <family val="2"/>
          </rPr>
          <t xml:space="preserve">Replies / Impressions</t>
        </r>
      </text>
    </comment>
    <comment ref="F10" authorId="0">
      <text>
        <r>
          <rPr>
            <sz val="10"/>
            <rFont val="Arial"/>
            <family val="2"/>
          </rPr>
          <t xml:space="preserve">Outbound click count</t>
        </r>
      </text>
    </comment>
  </commentList>
</comments>
</file>

<file path=xl/comments13.xml><?xml version="1.0" encoding="utf-8"?>
<comments xmlns="http://schemas.openxmlformats.org/spreadsheetml/2006/main" xmlns:xdr="http://schemas.openxmlformats.org/drawingml/2006/spreadsheetDrawing">
  <authors>
    <author>Unknown Author</author>
  </authors>
  <commentList>
    <comment ref="F6" authorId="0">
      <text>
        <r>
          <rPr>
            <sz val="10"/>
            <rFont val="Arial"/>
            <family val="2"/>
          </rPr>
          <t xml:space="preserve">Native repost count</t>
        </r>
      </text>
    </comment>
    <comment ref="F7" authorId="0">
      <text>
        <r>
          <rPr>
            <sz val="10"/>
            <rFont val="Arial"/>
            <family val="2"/>
          </rPr>
          <t xml:space="preserve">Posts quoting yours</t>
        </r>
      </text>
    </comment>
    <comment ref="F8" authorId="0">
      <text>
        <r>
          <rPr>
            <sz val="10"/>
            <rFont val="Arial"/>
            <family val="2"/>
          </rPr>
          <t xml:space="preserve">New followers / day</t>
        </r>
      </text>
    </comment>
    <comment ref="F9" authorId="0">
      <text>
        <r>
          <rPr>
            <sz val="10"/>
            <rFont val="Arial"/>
            <family val="2"/>
          </rPr>
          <t xml:space="preserve">Avg replies per thread</t>
        </r>
      </text>
    </comment>
    <comment ref="F10" authorId="0">
      <text>
        <r>
          <rPr>
            <sz val="10"/>
            <rFont val="Arial"/>
            <family val="2"/>
          </rPr>
          <t xml:space="preserve">Reach via Threads-IG bridge</t>
        </r>
      </text>
    </comment>
  </commentList>
</comments>
</file>

<file path=xl/sharedStrings.xml><?xml version="1.0" encoding="utf-8"?>
<sst xmlns="http://schemas.openxmlformats.org/spreadsheetml/2006/main" count="1255" uniqueCount="338">
  <si>
    <t xml:space="preserve">SOCIAL MEDIA COMMAND CENTER</t>
  </si>
  <si>
    <t xml:space="preserve">Omni-platform planning, KPI tracking, and content strategy across the top 10 marketing-relevant social platforms</t>
  </si>
  <si>
    <t xml:space="preserve">REPORTING PERIOD</t>
  </si>
  <si>
    <t xml:space="preserve">Start Date</t>
  </si>
  <si>
    <t xml:space="preserve">End Date</t>
  </si>
  <si>
    <t xml:space="preserve">Brand / Client</t>
  </si>
  <si>
    <t xml:space="preserve">marketingagent.io</t>
  </si>
  <si>
    <t xml:space="preserve">  OMNI-PLATFORM ROLLUP  —  Aggregated metrics across all 10 platforms</t>
  </si>
  <si>
    <t xml:space="preserve">Total Reach</t>
  </si>
  <si>
    <t xml:space="preserve">Total Impressions</t>
  </si>
  <si>
    <t xml:space="preserve">Avg Engagement Rate</t>
  </si>
  <si>
    <t xml:space="preserve">Total Followers</t>
  </si>
  <si>
    <t xml:space="preserve">Unique users reached</t>
  </si>
  <si>
    <t xml:space="preserve">Total content displays</t>
  </si>
  <si>
    <t xml:space="preserve">Mean across platforms</t>
  </si>
  <si>
    <t xml:space="preserve">Combined audience size</t>
  </si>
  <si>
    <t xml:space="preserve">Net Follower Growth</t>
  </si>
  <si>
    <t xml:space="preserve">Posts Published</t>
  </si>
  <si>
    <t xml:space="preserve">Total Spend ($)</t>
  </si>
  <si>
    <t xml:space="preserve">Avg ROAS</t>
  </si>
  <si>
    <t xml:space="preserve">Net new this period</t>
  </si>
  <si>
    <t xml:space="preserve">Across all platforms</t>
  </si>
  <si>
    <t xml:space="preserve">Paid media investment</t>
  </si>
  <si>
    <t xml:space="preserve">Return on ad spend (x)</t>
  </si>
  <si>
    <t xml:space="preserve">  PLATFORM PERFORMANCE SUMMARY  —  Live rollup from each platform tab</t>
  </si>
  <si>
    <t xml:space="preserve">Platform</t>
  </si>
  <si>
    <t xml:space="preserve">Followers</t>
  </si>
  <si>
    <t xml:space="preserve">Reach</t>
  </si>
  <si>
    <t xml:space="preserve">Impressions</t>
  </si>
  <si>
    <t xml:space="preserve">Eng. Rate</t>
  </si>
  <si>
    <t xml:space="preserve">Net Growth</t>
  </si>
  <si>
    <t xml:space="preserve">Posts</t>
  </si>
  <si>
    <t xml:space="preserve">Spend ($)</t>
  </si>
  <si>
    <t xml:space="preserve">ROAS</t>
  </si>
  <si>
    <t xml:space="preserve">Status</t>
  </si>
  <si>
    <t xml:space="preserve">Top Pillar</t>
  </si>
  <si>
    <t xml:space="preserve">Facebook</t>
  </si>
  <si>
    <t xml:space="preserve">YouTube</t>
  </si>
  <si>
    <t xml:space="preserve">Instagram</t>
  </si>
  <si>
    <t xml:space="preserve">TikTok</t>
  </si>
  <si>
    <t xml:space="preserve">LinkedIn</t>
  </si>
  <si>
    <t xml:space="preserve">Snapchat</t>
  </si>
  <si>
    <t xml:space="preserve">Pinterest</t>
  </si>
  <si>
    <t xml:space="preserve">Reddit</t>
  </si>
  <si>
    <t xml:space="preserve">X</t>
  </si>
  <si>
    <t xml:space="preserve">Threads</t>
  </si>
  <si>
    <t xml:space="preserve">  PLATFORM-SPECIFIC SPOTLIGHT KPIs  —  Metrics unique to each platform's algorithm</t>
  </si>
  <si>
    <t xml:space="preserve">KPI #1</t>
  </si>
  <si>
    <t xml:space="preserve">KPI #2</t>
  </si>
  <si>
    <t xml:space="preserve">KPI #3</t>
  </si>
  <si>
    <t xml:space="preserve">KPI #4</t>
  </si>
  <si>
    <t xml:space="preserve">KPI #5</t>
  </si>
  <si>
    <t xml:space="preserve">Page Likes Growth</t>
  </si>
  <si>
    <t xml:space="preserve">Group Activity</t>
  </si>
  <si>
    <t xml:space="preserve">3-Sec Video Views</t>
  </si>
  <si>
    <t xml:space="preserve">Reels Plays</t>
  </si>
  <si>
    <t xml:space="preserve">Link Clicks</t>
  </si>
  <si>
    <t xml:space="preserve">Watch Time (hrs)</t>
  </si>
  <si>
    <t xml:space="preserve">Avg View Duration</t>
  </si>
  <si>
    <t xml:space="preserve">Subscribers Gained</t>
  </si>
  <si>
    <t xml:space="preserve">CTR (Thumbnails)</t>
  </si>
  <si>
    <t xml:space="preserve">Audience Retention %</t>
  </si>
  <si>
    <t xml:space="preserve">Saves</t>
  </si>
  <si>
    <t xml:space="preserve">Story Completion %</t>
  </si>
  <si>
    <t xml:space="preserve">Profile Visits</t>
  </si>
  <si>
    <t xml:space="preserve">Sticker Taps</t>
  </si>
  <si>
    <t xml:space="preserve">Video Views</t>
  </si>
  <si>
    <t xml:space="preserve">Avg Watch Time (s)</t>
  </si>
  <si>
    <t xml:space="preserve">FYP Reach %</t>
  </si>
  <si>
    <t xml:space="preserve">Sound Usage</t>
  </si>
  <si>
    <t xml:space="preserve">Completion Rate %</t>
  </si>
  <si>
    <t xml:space="preserve">Dwell Time</t>
  </si>
  <si>
    <t xml:space="preserve">Demographics Match %</t>
  </si>
  <si>
    <t xml:space="preserve">Document Carousel Views</t>
  </si>
  <si>
    <t xml:space="preserve">InMail Response Rate</t>
  </si>
  <si>
    <t xml:space="preserve">Employee Advocacy Reach</t>
  </si>
  <si>
    <t xml:space="preserve">Spotlight Views</t>
  </si>
  <si>
    <t xml:space="preserve">Lens Plays</t>
  </si>
  <si>
    <t xml:space="preserve">Screenshot Rate</t>
  </si>
  <si>
    <t xml:space="preserve">Swipe-Up CTR</t>
  </si>
  <si>
    <t xml:space="preserve">Pin Saves</t>
  </si>
  <si>
    <t xml:space="preserve">Outbound Clicks</t>
  </si>
  <si>
    <t xml:space="preserve">Idea Pin Views</t>
  </si>
  <si>
    <t xml:space="preserve">Monthly Viewers</t>
  </si>
  <si>
    <t xml:space="preserve">Close-Ups</t>
  </si>
  <si>
    <t xml:space="preserve">Upvote Ratio</t>
  </si>
  <si>
    <t xml:space="preserve">Comment Karma</t>
  </si>
  <si>
    <t xml:space="preserve">Subreddit Subscribers</t>
  </si>
  <si>
    <t xml:space="preserve">Comment Depth</t>
  </si>
  <si>
    <t xml:space="preserve">Crosspost Count</t>
  </si>
  <si>
    <t xml:space="preserve">Quote Posts</t>
  </si>
  <si>
    <t xml:space="preserve">Bookmark Rate</t>
  </si>
  <si>
    <t xml:space="preserve">Reply Rate</t>
  </si>
  <si>
    <t xml:space="preserve">Reposts</t>
  </si>
  <si>
    <t xml:space="preserve">Quote Count</t>
  </si>
  <si>
    <t xml:space="preserve">Follower Velocity</t>
  </si>
  <si>
    <t xml:space="preserve">Reply Depth</t>
  </si>
  <si>
    <t xml:space="preserve">Cross-app Reach (IG)</t>
  </si>
  <si>
    <t xml:space="preserve">  STRATEGIC FRAMEWORK  —  How to read this dashboard</t>
  </si>
  <si>
    <t xml:space="preserve">Awareness KPIs</t>
  </si>
  <si>
    <t xml:space="preserve">Reach · Impressions · Follower Growth · Share of Voice — measure top-of-funnel visibility (Sprout Social, Hootsuite 2026)</t>
  </si>
  <si>
    <t xml:space="preserve">Engagement KPIs</t>
  </si>
  <si>
    <t xml:space="preserve">Engagement Rate · Saves · Shares · Amplification Rate — measure resonance and community health</t>
  </si>
  <si>
    <t xml:space="preserve">Conversion KPIs</t>
  </si>
  <si>
    <t xml:space="preserve">CTR · Conversion Rate · ROAS · CPM — measure bottom-of-funnel business impact</t>
  </si>
  <si>
    <t xml:space="preserve">Brand Health</t>
  </si>
  <si>
    <t xml:space="preserve">Sentiment · Response Time · UGC volume — leading indicators of long-term equity (Sprinklr 2026)</t>
  </si>
  <si>
    <t xml:space="preserve">Vanity Watch-out</t>
  </si>
  <si>
    <t xml:space="preserve">Followers and Likes are vanity metrics unless tied to discovery, conversion, or retention outcomes</t>
  </si>
  <si>
    <t xml:space="preserve">Built for marketingagent.io  ·  Data sources: Statista, DataReportal, We Are Social 2026  ·  KPI framework: Sprout Social, Hootsuite, Sprinklr</t>
  </si>
  <si>
    <t xml:space="preserve">README &amp; METHODOLOGY</t>
  </si>
  <si>
    <t xml:space="preserve">How to use this workbook + KPI definitions + literature foundation</t>
  </si>
  <si>
    <t xml:space="preserve">  WORKBOOK STRUCTURE</t>
  </si>
  <si>
    <t xml:space="preserve">Dashboard</t>
  </si>
  <si>
    <t xml:space="preserve">Omni-platform rollup with 8 KPI cards, full platform comparison table, platform-specific spotlight grid, and strategic framework legend. All values pull live from platform tabs.</t>
  </si>
  <si>
    <t xml:space="preserve">Summary</t>
  </si>
  <si>
    <t xml:space="preserve">Backbone sheet that aggregates each platform's KPI block. Edit values here only if a platform tab is unavailable; otherwise update each platform tab directly.</t>
  </si>
  <si>
    <t xml:space="preserve">Platform Tabs (10)</t>
  </si>
  <si>
    <t xml:space="preserve">Facebook, YouTube, Instagram, TikTok, LinkedIn, Snapchat, Pinterest, Reddit, X, Threads — each with: KPI Block, Weekly Grid, Monthly Calendar, Quarterly Pipeline, Platform Notes.</t>
  </si>
  <si>
    <t xml:space="preserve">README</t>
  </si>
  <si>
    <t xml:space="preserve">This sheet. Definitions, sources, framework citations.</t>
  </si>
  <si>
    <t xml:space="preserve">  OMNI-PLATFORM KPI DEFINITIONS  —  Apply across all platforms</t>
  </si>
  <si>
    <t xml:space="preserve">KPI</t>
  </si>
  <si>
    <t xml:space="preserve">Definition / Formula</t>
  </si>
  <si>
    <t xml:space="preserve">Category</t>
  </si>
  <si>
    <t xml:space="preserve"># of unique users who saw content</t>
  </si>
  <si>
    <t xml:space="preserve">Awareness</t>
  </si>
  <si>
    <t xml:space="preserve">Total times content was displayed</t>
  </si>
  <si>
    <t xml:space="preserve">Engagement Rate</t>
  </si>
  <si>
    <t xml:space="preserve">(Interactions / Reach) x 100</t>
  </si>
  <si>
    <t xml:space="preserve">Engagement</t>
  </si>
  <si>
    <t xml:space="preserve">Follower Growth Rate</t>
  </si>
  <si>
    <t xml:space="preserve">(New followers / Starting followers) x 100</t>
  </si>
  <si>
    <t xml:space="preserve">Click-Through Rate</t>
  </si>
  <si>
    <t xml:space="preserve">(Clicks / Impressions) x 100</t>
  </si>
  <si>
    <t xml:space="preserve">Conversion</t>
  </si>
  <si>
    <t xml:space="preserve">Conversion Rate</t>
  </si>
  <si>
    <t xml:space="preserve">(Conversions / Clicks) x 100</t>
  </si>
  <si>
    <t xml:space="preserve">Share of Voice</t>
  </si>
  <si>
    <t xml:space="preserve">Brand mentions / Total industry mentions</t>
  </si>
  <si>
    <t xml:space="preserve">Sentiment Score</t>
  </si>
  <si>
    <t xml:space="preserve">Net positive vs negative mentions</t>
  </si>
  <si>
    <t xml:space="preserve">Brand health</t>
  </si>
  <si>
    <t xml:space="preserve">Amplification Rate</t>
  </si>
  <si>
    <t xml:space="preserve">(Shares per post / Followers) x 100</t>
  </si>
  <si>
    <t xml:space="preserve">Cost per 1000 Impr.</t>
  </si>
  <si>
    <t xml:space="preserve">(Spend / Impressions) x 1000</t>
  </si>
  <si>
    <t xml:space="preserve">Efficiency</t>
  </si>
  <si>
    <t xml:space="preserve">Return on Ad Spend</t>
  </si>
  <si>
    <t xml:space="preserve">Revenue from ads / Ad spend</t>
  </si>
  <si>
    <t xml:space="preserve">ROI</t>
  </si>
  <si>
    <t xml:space="preserve">Response Time</t>
  </si>
  <si>
    <t xml:space="preserve">Avg time to reply to mentions/DMs</t>
  </si>
  <si>
    <t xml:space="preserve">Service</t>
  </si>
  <si>
    <t xml:space="preserve">  SOURCES &amp; LITERATURE</t>
  </si>
  <si>
    <t xml:space="preserve">Topic</t>
  </si>
  <si>
    <t xml:space="preserve">Source</t>
  </si>
  <si>
    <t xml:space="preserve">Platform MAU rankings (2026)</t>
  </si>
  <si>
    <t xml:space="preserve">Statista; DataReportal / We Are Social Digital 2026 Report; Wikipedia 'List of most popular social platforms'; Dreamgrow 2026</t>
  </si>
  <si>
    <t xml:space="preserve">KPI framework (Awareness/Engagement/Conversion)</t>
  </si>
  <si>
    <t xml:space="preserve">Sprout Social — 'Social Media Metrics to Track in 2026'; Hootsuite — 'Social Media KPIs' (2025-26)</t>
  </si>
  <si>
    <t xml:space="preserve">Funnel-stage KPI mapping (ToFu/MoFu/BoFu)</t>
  </si>
  <si>
    <t xml:space="preserve">Dash Social — 'Social Media KPIs' marketing-funnel framework</t>
  </si>
  <si>
    <t xml:space="preserve">Vanity vs. business KPIs</t>
  </si>
  <si>
    <t xml:space="preserve">Sprinklr — 'Social Media KPIs That Prove ROI in 2026'; ClickAnalytic 60+ KPIs guide</t>
  </si>
  <si>
    <t xml:space="preserve">Content pillars framework</t>
  </si>
  <si>
    <t xml:space="preserve">Standard 5-pillar model: Educate, Entertain, Inspire, Promote, Community</t>
  </si>
  <si>
    <t xml:space="preserve">Platform-specific algorithm signals</t>
  </si>
  <si>
    <t xml:space="preserve">Each platform's official 2025-26 creator/business documentation</t>
  </si>
  <si>
    <t xml:space="preserve">  HOW TO USE THIS PLANNER</t>
  </si>
  <si>
    <t xml:space="preserve">1. Set your reporting period</t>
  </si>
  <si>
    <t xml:space="preserve">On the Dashboard, edit the yellow Start/End Date and Brand fields at top-left.</t>
  </si>
  <si>
    <t xml:space="preserve">2. Plan content</t>
  </si>
  <si>
    <t xml:space="preserve">Open any platform tab. Use the Quarterly view for campaign themes, the Monthly view for the calendar, and the Weekly view for daily slot-based scheduling.</t>
  </si>
  <si>
    <t xml:space="preserve">3. Track performance</t>
  </si>
  <si>
    <t xml:space="preserve">Each platform tab has a KPI Block at top. Update Followers, Reach, Impressions, etc. for the period — values flow live to Dashboard via the Summary sheet.</t>
  </si>
  <si>
    <t xml:space="preserve">4. Use platform-specific KPIs</t>
  </si>
  <si>
    <t xml:space="preserve">Each tab also tracks 5 KPIs unique to that platform (Saves on Instagram, Watch Time on YouTube, Upvote Ratio on Reddit, etc.).</t>
  </si>
  <si>
    <t xml:space="preserve">5. Choose pillar + funnel stage per post</t>
  </si>
  <si>
    <t xml:space="preserve">Drop-down validation lets you tag each piece of content with a Content Pillar and Funnel Stage for portfolio analysis.</t>
  </si>
  <si>
    <t xml:space="preserve">6. Color cues</t>
  </si>
  <si>
    <t xml:space="preserve">Yellow = input cells you can change. Green/red conditional formatting on Dashboard highlights Eng. Rate and ROAS performance vs. peers.</t>
  </si>
  <si>
    <t xml:space="preserve">  FACEBOOK  ·  Planner &amp; KPI Tracker</t>
  </si>
  <si>
    <t xml:space="preserve">  MAU: 3.07B  ·  Type: Social network  ·  Formats: Mixed/long-form, Groups, Reels  ·  Core demo: 25-54  ·  Best for: Top funnel + community + local</t>
  </si>
  <si>
    <t xml:space="preserve">  KPI BLOCK  —  Period totals (edit values in column D)</t>
  </si>
  <si>
    <t xml:space="preserve">Followers (current)</t>
  </si>
  <si>
    <t xml:space="preserve">PLATFORM-SPECIFIC KPIs for Facebook</t>
  </si>
  <si>
    <t xml:space="preserve">Goal</t>
  </si>
  <si>
    <t xml:space="preserve">Active</t>
  </si>
  <si>
    <t xml:space="preserve">Top Content Pillar</t>
  </si>
  <si>
    <t xml:space="preserve">Educate</t>
  </si>
  <si>
    <t xml:space="preserve">  WEEKLY VIEW  —  7 days × 4 time slots  (use for routine cadence)</t>
  </si>
  <si>
    <t xml:space="preserve">Time Slot</t>
  </si>
  <si>
    <t xml:space="preserve">Mon</t>
  </si>
  <si>
    <t xml:space="preserve">Tue</t>
  </si>
  <si>
    <t xml:space="preserve">Wed</t>
  </si>
  <si>
    <t xml:space="preserve">Thu</t>
  </si>
  <si>
    <t xml:space="preserve">Fri</t>
  </si>
  <si>
    <t xml:space="preserve">Sat</t>
  </si>
  <si>
    <t xml:space="preserve">Sun</t>
  </si>
  <si>
    <t xml:space="preserve">Pillar</t>
  </si>
  <si>
    <t xml:space="preserve">Funnel Stage</t>
  </si>
  <si>
    <t xml:space="preserve">Format</t>
  </si>
  <si>
    <t xml:space="preserve">Notes</t>
  </si>
  <si>
    <t xml:space="preserve">Morning (8-10am)</t>
  </si>
  <si>
    <t xml:space="preserve">Lunch (12-1pm)</t>
  </si>
  <si>
    <t xml:space="preserve">Afternoon (3-5pm)</t>
  </si>
  <si>
    <t xml:space="preserve">Evening (7-9pm)</t>
  </si>
  <si>
    <t xml:space="preserve">  MONTHLY VIEW  —  Daily content log for full month</t>
  </si>
  <si>
    <t xml:space="preserve">Date</t>
  </si>
  <si>
    <t xml:space="preserve">Day</t>
  </si>
  <si>
    <t xml:space="preserve">Post Title / Hook</t>
  </si>
  <si>
    <t xml:space="preserve">Caption / Copy</t>
  </si>
  <si>
    <t xml:space="preserve">Hashtags / Tags</t>
  </si>
  <si>
    <t xml:space="preserve">CTA / Link</t>
  </si>
  <si>
    <t xml:space="preserve">Owner</t>
  </si>
  <si>
    <t xml:space="preserve">Clicks</t>
  </si>
  <si>
    <t xml:space="preserve">  QUARTERLY PIPELINE  —  Campaign themes &amp; big-bet content</t>
  </si>
  <si>
    <t xml:space="preserve">Campaign</t>
  </si>
  <si>
    <t xml:space="preserve">Theme / Big Idea</t>
  </si>
  <si>
    <t xml:space="preserve">Start</t>
  </si>
  <si>
    <t xml:space="preserve">End</t>
  </si>
  <si>
    <t xml:space="preserve">Goal Metric</t>
  </si>
  <si>
    <t xml:space="preserve">Target #</t>
  </si>
  <si>
    <t xml:space="preserve">Budget ($)</t>
  </si>
  <si>
    <t xml:space="preserve">Q2 Brand Pulse</t>
  </si>
  <si>
    <t xml:space="preserve">Facebook signature series</t>
  </si>
  <si>
    <t xml:space="preserve">Awareness (ToFu)</t>
  </si>
  <si>
    <t xml:space="preserve">MA</t>
  </si>
  <si>
    <t xml:space="preserve">Drafting</t>
  </si>
  <si>
    <t xml:space="preserve">Spring Launch</t>
  </si>
  <si>
    <t xml:space="preserve">Product spotlight on Facebook</t>
  </si>
  <si>
    <t xml:space="preserve">Promote</t>
  </si>
  <si>
    <t xml:space="preserve">Conversion (BoFu)</t>
  </si>
  <si>
    <t xml:space="preserve">Idea</t>
  </si>
  <si>
    <t xml:space="preserve">Community Build</t>
  </si>
  <si>
    <t xml:space="preserve">UGC + AMA on Facebook</t>
  </si>
  <si>
    <t xml:space="preserve">Community</t>
  </si>
  <si>
    <t xml:space="preserve">Retention</t>
  </si>
  <si>
    <t xml:space="preserve">  PLATFORM PLAYBOOK  —  Algorithm signals, formats, best practices</t>
  </si>
  <si>
    <t xml:space="preserve">Algorithm signals</t>
  </si>
  <si>
    <t xml:space="preserve">Meaningful interactions (comments &gt; likes), Groups activity, native video, time spent on post</t>
  </si>
  <si>
    <t xml:space="preserve">Best post times</t>
  </si>
  <si>
    <t xml:space="preserve">Tue–Thu, 9-11am local; Reels perform 1-3pm and 7-9pm</t>
  </si>
  <si>
    <t xml:space="preserve">Format priorities</t>
  </si>
  <si>
    <t xml:space="preserve">Reels &gt; Native video &gt; Photo carousels &gt; Link posts (lowest reach)</t>
  </si>
  <si>
    <t xml:space="preserve">Avoid</t>
  </si>
  <si>
    <t xml:space="preserve">External link posts in feed; engagement bait; pure text status updates</t>
  </si>
  <si>
    <t xml:space="preserve">  YOUTUBE  ·  Planner &amp; KPI Tracker</t>
  </si>
  <si>
    <t xml:space="preserve">  MAU: 2.90B  ·  Type: Video  ·  Formats: Long-form + Shorts  ·  Core demo: All ages  ·  Best for: SEO + tutorials + thought leadership</t>
  </si>
  <si>
    <t xml:space="preserve">PLATFORM-SPECIFIC KPIs for YouTube</t>
  </si>
  <si>
    <t xml:space="preserve">YouTube signature series</t>
  </si>
  <si>
    <t xml:space="preserve">Product spotlight on YouTube</t>
  </si>
  <si>
    <t xml:space="preserve">UGC + AMA on YouTube</t>
  </si>
  <si>
    <t xml:space="preserve">Watch time, average view duration, CTR on thumbnails, session time</t>
  </si>
  <si>
    <t xml:space="preserve">Thu–Sat, 2-4pm local for premieres; Shorts ~7-9pm</t>
  </si>
  <si>
    <t xml:space="preserve">Shorts for reach; Long-form (8-15min) for monetization &amp; SEO</t>
  </si>
  <si>
    <t xml:space="preserve">Misleading thumbnails (kills CTR-to-AVD ratio); &gt;1 hour video without chapters</t>
  </si>
  <si>
    <t xml:space="preserve">  INSTAGRAM  ·  Planner &amp; KPI Tracker</t>
  </si>
  <si>
    <t xml:space="preserve">  MAU: 2.40B  ·  Type: Visual social  ·  Formats: Reels, carousels, Stories  ·  Core demo: 18-34  ·  Best for: Brand aesthetic + DTC discovery</t>
  </si>
  <si>
    <t xml:space="preserve">PLATFORM-SPECIFIC KPIs for Instagram</t>
  </si>
  <si>
    <t xml:space="preserve">Instagram signature series</t>
  </si>
  <si>
    <t xml:space="preserve">Product spotlight on Instagram</t>
  </si>
  <si>
    <t xml:space="preserve">UGC + AMA on Instagram</t>
  </si>
  <si>
    <t xml:space="preserve">Sends, saves, profile visits, dwell time on profile after viewing post</t>
  </si>
  <si>
    <t xml:space="preserve">Mon–Fri, 11am-1pm; Reels strong on weekends</t>
  </si>
  <si>
    <t xml:space="preserve">Reels &gt; Carousels (8-10 slides) &gt; Single image &gt; Stories</t>
  </si>
  <si>
    <t xml:space="preserve">Posting same content as TikTok with watermark; over-hashtagging (3-5 is enough)</t>
  </si>
  <si>
    <t xml:space="preserve">  TIKTOK  ·  Planner &amp; KPI Tracker</t>
  </si>
  <si>
    <t xml:space="preserve">  MAU: 1.60B  ·  Type: Short-form video  ·  Formats: Vertical video &lt;60s  ·  Core demo: 16-34  ·  Best for: Reach + virality + Gen Z</t>
  </si>
  <si>
    <t xml:space="preserve">PLATFORM-SPECIFIC KPIs for TikTok</t>
  </si>
  <si>
    <t xml:space="preserve">TikTok signature series</t>
  </si>
  <si>
    <t xml:space="preserve">Product spotlight on TikTok</t>
  </si>
  <si>
    <t xml:space="preserve">UGC + AMA on TikTok</t>
  </si>
  <si>
    <t xml:space="preserve">Watch-to-end rate, rewatches, sound usage, shares to DM</t>
  </si>
  <si>
    <t xml:space="preserve">Tue–Thu 6-9pm; weekends 9-11am for early-day FYP</t>
  </si>
  <si>
    <t xml:space="preserve">9:16 vertical; 21-34 sec sweet spot; trending sounds within first hour</t>
  </si>
  <si>
    <t xml:space="preserve">Branded watermarks; static text-on-screen for 5+ sec; non-trending sounds</t>
  </si>
  <si>
    <t xml:space="preserve">  LINKEDIN  ·  Planner &amp; KPI Tracker</t>
  </si>
  <si>
    <t xml:space="preserve">  MAU: 1.10B  ·  Type: Professional  ·  Formats: Posts, articles, documents  ·  Core demo: 25-54  ·  Best for: B2B + thought leadership + recruiting</t>
  </si>
  <si>
    <t xml:space="preserve">PLATFORM-SPECIFIC KPIs for LinkedIn</t>
  </si>
  <si>
    <t xml:space="preserve">LinkedIn signature series</t>
  </si>
  <si>
    <t xml:space="preserve">Product spotlight on LinkedIn</t>
  </si>
  <si>
    <t xml:space="preserve">UGC + AMA on LinkedIn</t>
  </si>
  <si>
    <t xml:space="preserve">Dwell time, comments (especially from 1st-degree), reshares with commentary</t>
  </si>
  <si>
    <t xml:space="preserve">Tue–Thu 8-10am; avoid Mon AM and Fri PM</t>
  </si>
  <si>
    <t xml:space="preserve">Document carousels (PDF) &gt; Native video &gt; Polls &gt; Text + 1 image &gt; External links</t>
  </si>
  <si>
    <t xml:space="preserve">Posts with outbound links in body (use comments instead); pure self-promo</t>
  </si>
  <si>
    <t xml:space="preserve">  SNAPCHAT  ·  Planner &amp; KPI Tracker</t>
  </si>
  <si>
    <t xml:space="preserve">  MAU: 0.85B  ·  Type: Ephemeral / AR  ·  Formats: Snaps, Stories, Spotlight  ·  Core demo: 13-24  ·  Best for: Gen Z + AR campaigns</t>
  </si>
  <si>
    <t xml:space="preserve">PLATFORM-SPECIFIC KPIs for Snapchat</t>
  </si>
  <si>
    <t xml:space="preserve">Snapchat signature series</t>
  </si>
  <si>
    <t xml:space="preserve">Product spotlight on Snapchat</t>
  </si>
  <si>
    <t xml:space="preserve">UGC + AMA on Snapchat</t>
  </si>
  <si>
    <t xml:space="preserve">Story completion rate, Spotlight saves, friend send-rate</t>
  </si>
  <si>
    <t xml:space="preserve">Daily; peak 5-7pm; 22+ posts/week for top 25% of brand accounts</t>
  </si>
  <si>
    <t xml:space="preserve">Vertical Snaps; AR Lenses; Spotlight (TikTok-equivalent)</t>
  </si>
  <si>
    <t xml:space="preserve">Recycled IG Story content without modifications; long static frames</t>
  </si>
  <si>
    <t xml:space="preserve">  PINTEREST  ·  Planner &amp; KPI Tracker</t>
  </si>
  <si>
    <t xml:space="preserve">  MAU: 0.55B  ·  Type: Visual discovery  ·  Formats: Pins, Idea Pins, boards  ·  Core demo: 25-44 F  ·  Best for: Search-driven + commerce + planning</t>
  </si>
  <si>
    <t xml:space="preserve">PLATFORM-SPECIFIC KPIs for Pinterest</t>
  </si>
  <si>
    <t xml:space="preserve">Pinterest signature series</t>
  </si>
  <si>
    <t xml:space="preserve">Product spotlight on Pinterest</t>
  </si>
  <si>
    <t xml:space="preserve">UGC + AMA on Pinterest</t>
  </si>
  <si>
    <t xml:space="preserve">Saves, outbound clicks, fresh pins (new images), keyword-rich descriptions</t>
  </si>
  <si>
    <t xml:space="preserve">Sat–Sun 8-11pm and weekday 2-4pm; planning seasons start 45-90 days early</t>
  </si>
  <si>
    <t xml:space="preserve">Idea Pins &gt; Static Pins (2:3 ratio) &gt; Video Pins; SEO-optimized titles/descriptions</t>
  </si>
  <si>
    <t xml:space="preserve">Repinning your own old content as 'new'; low-resolution images; missing alt text</t>
  </si>
  <si>
    <t xml:space="preserve">  REDDIT  ·  Planner &amp; KPI Tracker</t>
  </si>
  <si>
    <t xml:space="preserve">  MAU: 0.61B  ·  Type: Community / forum  ·  Formats: Text + link posts in subreddits  ·  Core demo: 18-34  ·  Best for: Community + AMAs + niche</t>
  </si>
  <si>
    <t xml:space="preserve">PLATFORM-SPECIFIC KPIs for Reddit</t>
  </si>
  <si>
    <t xml:space="preserve">Reddit signature series</t>
  </si>
  <si>
    <t xml:space="preserve">Product spotlight on Reddit</t>
  </si>
  <si>
    <t xml:space="preserve">UGC + AMA on Reddit</t>
  </si>
  <si>
    <t xml:space="preserve">Upvote ratio in first hour, comment velocity, awards, dwell time on post</t>
  </si>
  <si>
    <t xml:space="preserve">Tue–Thu 6-9am EST (catches morning browsers globally)</t>
  </si>
  <si>
    <t xml:space="preserve">Text posts in niche subs &gt; Image posts &gt; Link posts (often penalized)</t>
  </si>
  <si>
    <t xml:space="preserve">Self-promotion in non-permitted subs; dropping links without context (insta-ban in many subs)</t>
  </si>
  <si>
    <t xml:space="preserve">  X  ·  Planner &amp; KPI Tracker</t>
  </si>
  <si>
    <t xml:space="preserve">  MAU: 0.55B  ·  Type: Microblogging  ·  Formats: Short text + threads  ·  Core demo: 25-44  ·  Best for: News + customer service + culture</t>
  </si>
  <si>
    <t xml:space="preserve">PLATFORM-SPECIFIC KPIs for X</t>
  </si>
  <si>
    <t xml:space="preserve">X signature series</t>
  </si>
  <si>
    <t xml:space="preserve">Product spotlight on X</t>
  </si>
  <si>
    <t xml:space="preserve">UGC + AMA on X</t>
  </si>
  <si>
    <t xml:space="preserve">Replies, bookmarks, time spent on post, video completes, follows from post</t>
  </si>
  <si>
    <t xml:space="preserve">Mon–Fri 8-10am; news cycles 12-2pm; threads do well 7-9pm</t>
  </si>
  <si>
    <t xml:space="preserve">Threads (5-10 posts) &gt; Video (native) &gt; Single image &gt; Polls &gt; Text-only</t>
  </si>
  <si>
    <t xml:space="preserve">Outbound links in main post (suppress reach); posting &gt;3x/hour</t>
  </si>
  <si>
    <t xml:space="preserve">  THREADS  ·  Planner &amp; KPI Tracker</t>
  </si>
  <si>
    <t xml:space="preserve">  MAU: 0.40B  ·  Type: Microblogging  ·  Formats: Short text-first  ·  Core demo: 18-34  ·  Best for: Conversation + Meta-graph leverage</t>
  </si>
  <si>
    <t xml:space="preserve">PLATFORM-SPECIFIC KPIs for Threads</t>
  </si>
  <si>
    <t xml:space="preserve">Threads signature series</t>
  </si>
  <si>
    <t xml:space="preserve">Product spotlight on Threads</t>
  </si>
  <si>
    <t xml:space="preserve">UGC + AMA on Threads</t>
  </si>
  <si>
    <t xml:space="preserve">Replies, time-on-thread, follows generated from post, reposts</t>
  </si>
  <si>
    <t xml:space="preserve">Daily, multiple times — 7-9am and 8-10pm; conversational tone wins</t>
  </si>
  <si>
    <t xml:space="preserve">Conversational text &gt; Image+text &gt; Link previews; lean into IG audience bridge</t>
  </si>
  <si>
    <t xml:space="preserve">Cross-posting verbatim from X; news/politics-heavy content (suppressed)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</si>
</sst>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mmm\ d&quot;, &quot;yyyy"/>
    <numFmt numFmtId="166" formatCode="#,##0"/>
    <numFmt numFmtId="167" formatCode="0.0%"/>
    <numFmt numFmtId="168" formatCode="\+#,##0;\-#,##0;0"/>
    <numFmt numFmtId="169" formatCode="\$#,##0"/>
    <numFmt numFmtId="170" formatCode="0.00\x"/>
    <numFmt numFmtId="171" formatCode="mmm\ d"/>
  </numFmts>
  <fonts count="2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2"/>
      <color rgb="FFFFFFFF"/>
      <name val="Calibri"/>
      <family val="0"/>
      <charset val="1"/>
    </font>
    <font>
      <i val="true"/>
      <sz val="10"/>
      <color rgb="FF6B7280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b val="true"/>
      <sz val="10"/>
      <color rgb="FF374151"/>
      <name val="Calibri"/>
      <family val="0"/>
      <charset val="1"/>
    </font>
    <font>
      <sz val="10"/>
      <color rgb="FF0000FF"/>
      <name val="Calibri"/>
      <family val="0"/>
      <charset val="1"/>
    </font>
    <font>
      <b val="true"/>
      <sz val="13"/>
      <color rgb="FFFFFFFF"/>
      <name val="Calibri"/>
      <family val="0"/>
      <charset val="1"/>
    </font>
    <font>
      <b val="true"/>
      <sz val="22"/>
      <color rgb="FF0F1F3D"/>
      <name val="Calibri"/>
      <family val="0"/>
      <charset val="1"/>
    </font>
    <font>
      <i val="true"/>
      <sz val="9"/>
      <color rgb="FF6B7280"/>
      <name val="Calibri"/>
      <family val="0"/>
      <charset val="1"/>
    </font>
    <font>
      <sz val="10"/>
      <color rgb="FF111827"/>
      <name val="Calibri"/>
      <family val="0"/>
      <charset val="1"/>
    </font>
    <font>
      <sz val="10"/>
      <color rgb="FF374151"/>
      <name val="Calibri"/>
      <family val="0"/>
      <charset val="1"/>
    </font>
    <font>
      <sz val="10"/>
      <name val="Arial"/>
      <family val="2"/>
    </font>
    <font>
      <b val="true"/>
      <sz val="20"/>
      <color rgb="FFFFFFFF"/>
      <name val="Calibri"/>
      <family val="0"/>
      <charset val="1"/>
    </font>
    <font>
      <i val="true"/>
      <sz val="11"/>
      <color rgb="FF6B7280"/>
      <name val="Calibri"/>
      <family val="0"/>
      <charset val="1"/>
    </font>
    <font>
      <b val="true"/>
      <sz val="10"/>
      <color rgb="FF0F1F3D"/>
      <name val="Calibri"/>
      <family val="0"/>
      <charset val="1"/>
    </font>
    <font>
      <b val="true"/>
      <sz val="11"/>
      <color rgb="FF0000FF"/>
      <name val="Calibri"/>
      <family val="0"/>
      <charset val="1"/>
    </font>
    <font>
      <b val="true"/>
      <sz val="11"/>
      <color rgb="FFFFFFFF"/>
      <name val="Calibri"/>
      <family val="0"/>
      <charset val="1"/>
    </font>
    <font>
      <b val="true"/>
      <sz val="10"/>
      <color rgb="FF111827"/>
      <name val="Calibri"/>
      <family val="0"/>
      <charset val="1"/>
    </font>
  </fonts>
  <fills count="23">
    <fill>
      <patternFill patternType="none"/>
    </fill>
    <fill>
      <patternFill patternType="gray125"/>
    </fill>
    <fill>
      <patternFill patternType="solid">
        <fgColor rgb="FF0F1F3D"/>
        <bgColor rgb="FF111827"/>
      </patternFill>
    </fill>
    <fill>
      <patternFill patternType="solid">
        <fgColor rgb="FFFFFFFF"/>
        <bgColor rgb="FFF9FAFB"/>
      </patternFill>
    </fill>
    <fill>
      <patternFill patternType="solid">
        <fgColor rgb="FF3B4FB8"/>
        <bgColor rgb="FF0A66C2"/>
      </patternFill>
    </fill>
    <fill>
      <patternFill patternType="solid">
        <fgColor rgb="FFF9FAFB"/>
        <bgColor rgb="FFFFFFFF"/>
      </patternFill>
    </fill>
    <fill>
      <patternFill patternType="solid">
        <fgColor rgb="FFFFF7CC"/>
        <bgColor rgb="FFFEF3C7"/>
      </patternFill>
    </fill>
    <fill>
      <patternFill patternType="solid">
        <fgColor rgb="FF0EA5A4"/>
        <bgColor rgb="FF10B981"/>
      </patternFill>
    </fill>
    <fill>
      <patternFill patternType="solid">
        <fgColor rgb="FF10B981"/>
        <bgColor rgb="FF0EA5A4"/>
      </patternFill>
    </fill>
    <fill>
      <patternFill patternType="solid">
        <fgColor rgb="FFF59E0B"/>
        <bgColor rgb="FFFFCC00"/>
      </patternFill>
    </fill>
    <fill>
      <patternFill patternType="solid">
        <fgColor rgb="FFE11D48"/>
        <bgColor rgb="FFE4405F"/>
      </patternFill>
    </fill>
    <fill>
      <patternFill patternType="solid">
        <fgColor rgb="FF1877F2"/>
        <bgColor rgb="FF0A66C2"/>
      </patternFill>
    </fill>
    <fill>
      <patternFill patternType="solid">
        <fgColor rgb="FFFF0000"/>
        <bgColor rgb="FFE11D48"/>
      </patternFill>
    </fill>
    <fill>
      <patternFill patternType="solid">
        <fgColor rgb="FFE4405F"/>
        <bgColor rgb="FFE11D48"/>
      </patternFill>
    </fill>
    <fill>
      <patternFill patternType="solid">
        <fgColor rgb="FF000000"/>
        <bgColor rgb="FF101010"/>
      </patternFill>
    </fill>
    <fill>
      <patternFill patternType="solid">
        <fgColor rgb="FF0A66C2"/>
        <bgColor rgb="FF1877F2"/>
      </patternFill>
    </fill>
    <fill>
      <patternFill patternType="solid">
        <fgColor rgb="FFFFFC00"/>
        <bgColor rgb="FFFFFF00"/>
      </patternFill>
    </fill>
    <fill>
      <patternFill patternType="solid">
        <fgColor rgb="FFBD081C"/>
        <bgColor rgb="FFE11D48"/>
      </patternFill>
    </fill>
    <fill>
      <patternFill patternType="solid">
        <fgColor rgb="FFFF4500"/>
        <bgColor rgb="FFE4405F"/>
      </patternFill>
    </fill>
    <fill>
      <patternFill patternType="solid">
        <fgColor rgb="FF1D9BF0"/>
        <bgColor rgb="FF0EA5A4"/>
      </patternFill>
    </fill>
    <fill>
      <patternFill patternType="solid">
        <fgColor rgb="FF101010"/>
        <bgColor rgb="FF111827"/>
      </patternFill>
    </fill>
    <fill>
      <patternFill patternType="solid">
        <fgColor rgb="FF374151"/>
        <bgColor rgb="FF0F1F3D"/>
      </patternFill>
    </fill>
    <fill>
      <patternFill patternType="solid">
        <fgColor rgb="FFF3F4F6"/>
        <bgColor rgb="FFF9FAFB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 diagonalUp="false" diagonalDown="false">
      <left style="thin">
        <color rgb="FF374151"/>
      </left>
      <right style="thin">
        <color rgb="FF374151"/>
      </right>
      <top style="thin">
        <color rgb="FF374151"/>
      </top>
      <bottom style="thin">
        <color rgb="FF374151"/>
      </bottom>
      <diagonal/>
    </border>
    <border diagonalUp="false" diagonalDown="false">
      <left style="thin">
        <color rgb="FFD1D5DB"/>
      </left>
      <right/>
      <top style="thin">
        <color rgb="FFD1D5DB"/>
      </top>
      <bottom style="thin">
        <color rgb="FFD1D5DB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3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1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21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3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5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5" fillId="11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8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17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11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2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3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3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5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5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6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7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7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8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8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19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1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19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2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2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>
          <bgColor rgb="FFFEF3C7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C00"/>
      <rgbColor rgb="FFFF00FF"/>
      <rgbColor rgb="FF00FFFF"/>
      <rgbColor rgb="FFBD081C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E4405F"/>
      <rgbColor rgb="FFFFF7CC"/>
      <rgbColor rgb="FFF3F4F6"/>
      <rgbColor rgb="FF660066"/>
      <rgbColor rgb="FFFF8080"/>
      <rgbColor rgb="FF0A66C2"/>
      <rgbColor rgb="FFD1D5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1D9BF0"/>
      <rgbColor rgb="FFF9FAFB"/>
      <rgbColor rgb="FFCCFFCC"/>
      <rgbColor rgb="FFFEF3C7"/>
      <rgbColor rgb="FF99CCFF"/>
      <rgbColor rgb="FFFF99CC"/>
      <rgbColor rgb="FFCC99FF"/>
      <rgbColor rgb="FFFFCC99"/>
      <rgbColor rgb="FF1877F2"/>
      <rgbColor rgb="FF10B981"/>
      <rgbColor rgb="FF99CC00"/>
      <rgbColor rgb="FFFFCC00"/>
      <rgbColor rgb="FFF59E0B"/>
      <rgbColor rgb="FFFF4500"/>
      <rgbColor rgb="FF6B7280"/>
      <rgbColor rgb="FF969696"/>
      <rgbColor rgb="FF0F1F3D"/>
      <rgbColor rgb="FF0EA5A4"/>
      <rgbColor rgb="FF111827"/>
      <rgbColor rgb="FF101010"/>
      <rgbColor rgb="FF993300"/>
      <rgbColor rgb="FFE11D48"/>
      <rgbColor rgb="FF3B4FB8"/>
      <rgbColor rgb="FF37415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comments" Target="../comments4.xml"/><Relationship Id="rId2" Type="http://schemas.openxmlformats.org/officeDocument/2006/relationships/vmlDrawing" Target="../drawings/vmlDrawing2.v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comments" Target="../comments5.xml"/><Relationship Id="rId2" Type="http://schemas.openxmlformats.org/officeDocument/2006/relationships/vmlDrawing" Target="../drawings/vmlDrawing3.v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comments" Target="../comments6.xml"/><Relationship Id="rId2" Type="http://schemas.openxmlformats.org/officeDocument/2006/relationships/vmlDrawing" Target="../drawings/vmlDrawing4.v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comments" Target="../comments7.xml"/><Relationship Id="rId2" Type="http://schemas.openxmlformats.org/officeDocument/2006/relationships/vmlDrawing" Target="../drawings/vmlDrawing5.v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comments" Target="../comments8.xml"/><Relationship Id="rId2" Type="http://schemas.openxmlformats.org/officeDocument/2006/relationships/vmlDrawing" Target="../drawings/vmlDrawing6.v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comments" Target="../comments9.xml"/><Relationship Id="rId2" Type="http://schemas.openxmlformats.org/officeDocument/2006/relationships/vmlDrawing" Target="../drawings/vmlDrawing7.v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comments" Target="../comments10.xml"/><Relationship Id="rId2" Type="http://schemas.openxmlformats.org/officeDocument/2006/relationships/vmlDrawing" Target="../drawings/vmlDrawing8.v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comments" Target="../comments11.xml"/><Relationship Id="rId2" Type="http://schemas.openxmlformats.org/officeDocument/2006/relationships/vmlDrawing" Target="../drawings/vmlDrawing9.v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comments" Target="../comments12.xml"/><Relationship Id="rId2" Type="http://schemas.openxmlformats.org/officeDocument/2006/relationships/vmlDrawing" Target="../drawings/vmlDrawing10.v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comments" Target="../comments13.xml"/><Relationship Id="rId2" Type="http://schemas.openxmlformats.org/officeDocument/2006/relationships/vmlDrawing" Target="../drawings/vmlDrawing1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F1F3D"/>
    <pageSetUpPr fitToPage="false"/>
  </sheetPr>
  <dimension ref="A1:T61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4"/>
    <col collapsed="false" customWidth="true" hidden="false" outlineLevel="0" max="11" min="2" style="1" width="12"/>
    <col collapsed="false" customWidth="true" hidden="false" outlineLevel="0" max="21" min="12" style="1" width="11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customFormat="false" ht="18" hidden="false" customHeight="true" outlineLevel="0" collapsed="false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5" customFormat="false" ht="15" hidden="false" customHeight="true" outlineLevel="0" collapsed="false">
      <c r="A5" s="4" t="s">
        <v>2</v>
      </c>
      <c r="B5" s="4"/>
      <c r="C5" s="4"/>
    </row>
    <row r="6" customFormat="false" ht="15" hidden="false" customHeight="true" outlineLevel="0" collapsed="false">
      <c r="A6" s="5" t="s">
        <v>3</v>
      </c>
      <c r="B6" s="6" t="n">
        <v>46143</v>
      </c>
    </row>
    <row r="7" customFormat="false" ht="15" hidden="false" customHeight="true" outlineLevel="0" collapsed="false">
      <c r="A7" s="5" t="s">
        <v>4</v>
      </c>
      <c r="B7" s="6" t="n">
        <v>46172</v>
      </c>
    </row>
    <row r="8" customFormat="false" ht="15" hidden="false" customHeight="true" outlineLevel="0" collapsed="false">
      <c r="A8" s="5" t="s">
        <v>5</v>
      </c>
      <c r="B8" s="7" t="s">
        <v>6</v>
      </c>
    </row>
    <row r="10" customFormat="false" ht="24" hidden="false" customHeight="true" outlineLevel="0" collapsed="false">
      <c r="A10" s="8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2" customFormat="false" ht="15" hidden="false" customHeight="true" outlineLevel="0" collapsed="false">
      <c r="A12" s="9" t="s">
        <v>8</v>
      </c>
      <c r="B12" s="9"/>
      <c r="C12" s="9"/>
      <c r="F12" s="9" t="s">
        <v>9</v>
      </c>
      <c r="G12" s="9"/>
      <c r="H12" s="9"/>
      <c r="K12" s="10" t="s">
        <v>10</v>
      </c>
      <c r="L12" s="10"/>
      <c r="M12" s="10"/>
      <c r="P12" s="10" t="s">
        <v>11</v>
      </c>
      <c r="Q12" s="10"/>
      <c r="R12" s="10"/>
    </row>
    <row r="13" customFormat="false" ht="15" hidden="false" customHeight="true" outlineLevel="0" collapsed="false">
      <c r="A13" s="11" t="n">
        <f aca="false">SUM(Summary!C2:C11)</f>
        <v>0</v>
      </c>
      <c r="B13" s="11"/>
      <c r="C13" s="11"/>
      <c r="F13" s="11" t="n">
        <f aca="false">SUM(Summary!D2:D11)</f>
        <v>0</v>
      </c>
      <c r="G13" s="11"/>
      <c r="H13" s="11"/>
      <c r="K13" s="12" t="n">
        <f aca="false">IFERROR(AVERAGE(Summary!E2:E11),0)</f>
        <v>0</v>
      </c>
      <c r="L13" s="12"/>
      <c r="M13" s="12"/>
      <c r="P13" s="11" t="n">
        <f aca="false">SUM(Summary!B2:B11)</f>
        <v>0</v>
      </c>
      <c r="Q13" s="11"/>
      <c r="R13" s="11"/>
    </row>
    <row r="14" customFormat="false" ht="15" hidden="false" customHeight="true" outlineLevel="0" collapsed="false">
      <c r="A14" s="11"/>
      <c r="B14" s="11"/>
      <c r="C14" s="11"/>
      <c r="F14" s="11"/>
      <c r="G14" s="11"/>
      <c r="H14" s="11"/>
      <c r="K14" s="12"/>
      <c r="L14" s="12"/>
      <c r="M14" s="12"/>
      <c r="P14" s="11"/>
      <c r="Q14" s="11"/>
      <c r="R14" s="11"/>
    </row>
    <row r="15" customFormat="false" ht="15" hidden="false" customHeight="true" outlineLevel="0" collapsed="false">
      <c r="A15" s="13" t="s">
        <v>12</v>
      </c>
      <c r="B15" s="13"/>
      <c r="C15" s="13"/>
      <c r="F15" s="13" t="s">
        <v>13</v>
      </c>
      <c r="G15" s="13"/>
      <c r="H15" s="13"/>
      <c r="K15" s="13" t="s">
        <v>14</v>
      </c>
      <c r="L15" s="13"/>
      <c r="M15" s="13"/>
      <c r="P15" s="13" t="s">
        <v>15</v>
      </c>
      <c r="Q15" s="13"/>
      <c r="R15" s="13"/>
    </row>
    <row r="17" customFormat="false" ht="15" hidden="false" customHeight="true" outlineLevel="0" collapsed="false">
      <c r="A17" s="14" t="s">
        <v>16</v>
      </c>
      <c r="B17" s="14"/>
      <c r="C17" s="14"/>
      <c r="F17" s="15" t="s">
        <v>17</v>
      </c>
      <c r="G17" s="15"/>
      <c r="H17" s="15"/>
      <c r="K17" s="15" t="s">
        <v>18</v>
      </c>
      <c r="L17" s="15"/>
      <c r="M17" s="15"/>
      <c r="P17" s="16" t="s">
        <v>19</v>
      </c>
      <c r="Q17" s="16"/>
      <c r="R17" s="16"/>
    </row>
    <row r="18" customFormat="false" ht="15" hidden="false" customHeight="true" outlineLevel="0" collapsed="false">
      <c r="A18" s="17" t="n">
        <f aca="false">SUM(Summary!F2:F11)</f>
        <v>0</v>
      </c>
      <c r="B18" s="17"/>
      <c r="C18" s="17"/>
      <c r="F18" s="11" t="n">
        <f aca="false">SUM(Summary!G2:G11)</f>
        <v>0</v>
      </c>
      <c r="G18" s="11"/>
      <c r="H18" s="11"/>
      <c r="K18" s="18" t="n">
        <f aca="false">SUM(Summary!H2:H11)</f>
        <v>0</v>
      </c>
      <c r="L18" s="18"/>
      <c r="M18" s="18"/>
      <c r="P18" s="19" t="n">
        <f aca="false">IFERROR(AVERAGE(Summary!I2:I11),0)</f>
        <v>0</v>
      </c>
      <c r="Q18" s="19"/>
      <c r="R18" s="19"/>
    </row>
    <row r="19" customFormat="false" ht="15" hidden="false" customHeight="true" outlineLevel="0" collapsed="false">
      <c r="A19" s="17"/>
      <c r="B19" s="17"/>
      <c r="C19" s="17"/>
      <c r="F19" s="11"/>
      <c r="G19" s="11"/>
      <c r="H19" s="11"/>
      <c r="K19" s="18"/>
      <c r="L19" s="18"/>
      <c r="M19" s="18"/>
      <c r="P19" s="19"/>
      <c r="Q19" s="19"/>
      <c r="R19" s="19"/>
    </row>
    <row r="20" customFormat="false" ht="15" hidden="false" customHeight="true" outlineLevel="0" collapsed="false">
      <c r="A20" s="13" t="s">
        <v>20</v>
      </c>
      <c r="B20" s="13"/>
      <c r="C20" s="13"/>
      <c r="F20" s="13" t="s">
        <v>21</v>
      </c>
      <c r="G20" s="13"/>
      <c r="H20" s="13"/>
      <c r="K20" s="13" t="s">
        <v>22</v>
      </c>
      <c r="L20" s="13"/>
      <c r="M20" s="13"/>
      <c r="P20" s="13" t="s">
        <v>23</v>
      </c>
      <c r="Q20" s="13"/>
      <c r="R20" s="13"/>
    </row>
    <row r="23" customFormat="false" ht="24" hidden="false" customHeight="true" outlineLevel="0" collapsed="false">
      <c r="A23" s="8" t="s">
        <v>24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5" customFormat="false" ht="30" hidden="false" customHeight="true" outlineLevel="0" collapsed="false">
      <c r="A25" s="20" t="s">
        <v>25</v>
      </c>
      <c r="B25" s="20" t="s">
        <v>26</v>
      </c>
      <c r="C25" s="20" t="s">
        <v>27</v>
      </c>
      <c r="D25" s="20" t="s">
        <v>28</v>
      </c>
      <c r="E25" s="20" t="s">
        <v>29</v>
      </c>
      <c r="F25" s="20" t="s">
        <v>30</v>
      </c>
      <c r="G25" s="20" t="s">
        <v>31</v>
      </c>
      <c r="H25" s="20" t="s">
        <v>32</v>
      </c>
      <c r="I25" s="20" t="s">
        <v>33</v>
      </c>
      <c r="J25" s="20" t="s">
        <v>34</v>
      </c>
      <c r="K25" s="20" t="s">
        <v>35</v>
      </c>
      <c r="L25" s="21"/>
      <c r="M25" s="21"/>
      <c r="N25" s="21"/>
      <c r="O25" s="21"/>
      <c r="P25" s="21"/>
      <c r="Q25" s="21"/>
      <c r="R25" s="21"/>
      <c r="S25" s="21"/>
      <c r="T25" s="21"/>
    </row>
    <row r="26" customFormat="false" ht="15" hidden="false" customHeight="true" outlineLevel="0" collapsed="false">
      <c r="A26" s="22" t="s">
        <v>36</v>
      </c>
      <c r="B26" s="23" t="n">
        <f aca="false">Summary!B2</f>
        <v>0</v>
      </c>
      <c r="C26" s="23" t="n">
        <f aca="false">Summary!C2</f>
        <v>0</v>
      </c>
      <c r="D26" s="23" t="n">
        <f aca="false">Summary!D2</f>
        <v>0</v>
      </c>
      <c r="E26" s="24" t="n">
        <f aca="false">Summary!E2</f>
        <v>0</v>
      </c>
      <c r="F26" s="25" t="n">
        <f aca="false">Summary!F2</f>
        <v>0</v>
      </c>
      <c r="G26" s="23" t="n">
        <f aca="false">Summary!G2</f>
        <v>0</v>
      </c>
      <c r="H26" s="26" t="n">
        <f aca="false">Summary!H2</f>
        <v>0</v>
      </c>
      <c r="I26" s="27" t="n">
        <f aca="false">Summary!I2</f>
        <v>0</v>
      </c>
      <c r="J26" s="28" t="str">
        <f aca="false">Summary!J2</f>
        <v>Active</v>
      </c>
      <c r="K26" s="28" t="str">
        <f aca="false">Summary!K2</f>
        <v>Educate</v>
      </c>
    </row>
    <row r="27" customFormat="false" ht="15" hidden="false" customHeight="true" outlineLevel="0" collapsed="false">
      <c r="A27" s="29" t="s">
        <v>37</v>
      </c>
      <c r="B27" s="30" t="n">
        <f aca="false">Summary!B3</f>
        <v>0</v>
      </c>
      <c r="C27" s="30" t="n">
        <f aca="false">Summary!C3</f>
        <v>0</v>
      </c>
      <c r="D27" s="30" t="n">
        <f aca="false">Summary!D3</f>
        <v>0</v>
      </c>
      <c r="E27" s="31" t="n">
        <f aca="false">Summary!E3</f>
        <v>0</v>
      </c>
      <c r="F27" s="32" t="n">
        <f aca="false">Summary!F3</f>
        <v>0</v>
      </c>
      <c r="G27" s="30" t="n">
        <f aca="false">Summary!G3</f>
        <v>0</v>
      </c>
      <c r="H27" s="33" t="n">
        <f aca="false">Summary!H3</f>
        <v>0</v>
      </c>
      <c r="I27" s="34" t="n">
        <f aca="false">Summary!I3</f>
        <v>0</v>
      </c>
      <c r="J27" s="35" t="str">
        <f aca="false">Summary!J3</f>
        <v>Active</v>
      </c>
      <c r="K27" s="35" t="str">
        <f aca="false">Summary!K3</f>
        <v>Educate</v>
      </c>
    </row>
    <row r="28" customFormat="false" ht="15" hidden="false" customHeight="true" outlineLevel="0" collapsed="false">
      <c r="A28" s="36" t="s">
        <v>38</v>
      </c>
      <c r="B28" s="23" t="n">
        <f aca="false">Summary!B4</f>
        <v>0</v>
      </c>
      <c r="C28" s="23" t="n">
        <f aca="false">Summary!C4</f>
        <v>0</v>
      </c>
      <c r="D28" s="23" t="n">
        <f aca="false">Summary!D4</f>
        <v>0</v>
      </c>
      <c r="E28" s="24" t="n">
        <f aca="false">Summary!E4</f>
        <v>0</v>
      </c>
      <c r="F28" s="25" t="n">
        <f aca="false">Summary!F4</f>
        <v>0</v>
      </c>
      <c r="G28" s="23" t="n">
        <f aca="false">Summary!G4</f>
        <v>0</v>
      </c>
      <c r="H28" s="26" t="n">
        <f aca="false">Summary!H4</f>
        <v>0</v>
      </c>
      <c r="I28" s="27" t="n">
        <f aca="false">Summary!I4</f>
        <v>0</v>
      </c>
      <c r="J28" s="28" t="str">
        <f aca="false">Summary!J4</f>
        <v>Active</v>
      </c>
      <c r="K28" s="28" t="str">
        <f aca="false">Summary!K4</f>
        <v>Educate</v>
      </c>
    </row>
    <row r="29" customFormat="false" ht="15" hidden="false" customHeight="true" outlineLevel="0" collapsed="false">
      <c r="A29" s="37" t="s">
        <v>39</v>
      </c>
      <c r="B29" s="30" t="n">
        <f aca="false">Summary!B5</f>
        <v>0</v>
      </c>
      <c r="C29" s="30" t="n">
        <f aca="false">Summary!C5</f>
        <v>0</v>
      </c>
      <c r="D29" s="30" t="n">
        <f aca="false">Summary!D5</f>
        <v>0</v>
      </c>
      <c r="E29" s="31" t="n">
        <f aca="false">Summary!E5</f>
        <v>0</v>
      </c>
      <c r="F29" s="32" t="n">
        <f aca="false">Summary!F5</f>
        <v>0</v>
      </c>
      <c r="G29" s="30" t="n">
        <f aca="false">Summary!G5</f>
        <v>0</v>
      </c>
      <c r="H29" s="33" t="n">
        <f aca="false">Summary!H5</f>
        <v>0</v>
      </c>
      <c r="I29" s="34" t="n">
        <f aca="false">Summary!I5</f>
        <v>0</v>
      </c>
      <c r="J29" s="35" t="str">
        <f aca="false">Summary!J5</f>
        <v>Active</v>
      </c>
      <c r="K29" s="35" t="str">
        <f aca="false">Summary!K5</f>
        <v>Educate</v>
      </c>
    </row>
    <row r="30" customFormat="false" ht="15" hidden="false" customHeight="true" outlineLevel="0" collapsed="false">
      <c r="A30" s="38" t="s">
        <v>40</v>
      </c>
      <c r="B30" s="23" t="n">
        <f aca="false">Summary!B6</f>
        <v>0</v>
      </c>
      <c r="C30" s="23" t="n">
        <f aca="false">Summary!C6</f>
        <v>0</v>
      </c>
      <c r="D30" s="23" t="n">
        <f aca="false">Summary!D6</f>
        <v>0</v>
      </c>
      <c r="E30" s="24" t="n">
        <f aca="false">Summary!E6</f>
        <v>0</v>
      </c>
      <c r="F30" s="25" t="n">
        <f aca="false">Summary!F6</f>
        <v>0</v>
      </c>
      <c r="G30" s="23" t="n">
        <f aca="false">Summary!G6</f>
        <v>0</v>
      </c>
      <c r="H30" s="26" t="n">
        <f aca="false">Summary!H6</f>
        <v>0</v>
      </c>
      <c r="I30" s="27" t="n">
        <f aca="false">Summary!I6</f>
        <v>0</v>
      </c>
      <c r="J30" s="28" t="str">
        <f aca="false">Summary!J6</f>
        <v>Active</v>
      </c>
      <c r="K30" s="28" t="str">
        <f aca="false">Summary!K6</f>
        <v>Educate</v>
      </c>
    </row>
    <row r="31" customFormat="false" ht="15" hidden="false" customHeight="true" outlineLevel="0" collapsed="false">
      <c r="A31" s="39" t="s">
        <v>41</v>
      </c>
      <c r="B31" s="30" t="n">
        <f aca="false">Summary!B7</f>
        <v>0</v>
      </c>
      <c r="C31" s="30" t="n">
        <f aca="false">Summary!C7</f>
        <v>0</v>
      </c>
      <c r="D31" s="30" t="n">
        <f aca="false">Summary!D7</f>
        <v>0</v>
      </c>
      <c r="E31" s="31" t="n">
        <f aca="false">Summary!E7</f>
        <v>0</v>
      </c>
      <c r="F31" s="32" t="n">
        <f aca="false">Summary!F7</f>
        <v>0</v>
      </c>
      <c r="G31" s="30" t="n">
        <f aca="false">Summary!G7</f>
        <v>0</v>
      </c>
      <c r="H31" s="33" t="n">
        <f aca="false">Summary!H7</f>
        <v>0</v>
      </c>
      <c r="I31" s="34" t="n">
        <f aca="false">Summary!I7</f>
        <v>0</v>
      </c>
      <c r="J31" s="35" t="str">
        <f aca="false">Summary!J7</f>
        <v>Active</v>
      </c>
      <c r="K31" s="35" t="str">
        <f aca="false">Summary!K7</f>
        <v>Educate</v>
      </c>
    </row>
    <row r="32" customFormat="false" ht="15" hidden="false" customHeight="true" outlineLevel="0" collapsed="false">
      <c r="A32" s="40" t="s">
        <v>42</v>
      </c>
      <c r="B32" s="23" t="n">
        <f aca="false">Summary!B8</f>
        <v>0</v>
      </c>
      <c r="C32" s="23" t="n">
        <f aca="false">Summary!C8</f>
        <v>0</v>
      </c>
      <c r="D32" s="23" t="n">
        <f aca="false">Summary!D8</f>
        <v>0</v>
      </c>
      <c r="E32" s="24" t="n">
        <f aca="false">Summary!E8</f>
        <v>0</v>
      </c>
      <c r="F32" s="25" t="n">
        <f aca="false">Summary!F8</f>
        <v>0</v>
      </c>
      <c r="G32" s="23" t="n">
        <f aca="false">Summary!G8</f>
        <v>0</v>
      </c>
      <c r="H32" s="26" t="n">
        <f aca="false">Summary!H8</f>
        <v>0</v>
      </c>
      <c r="I32" s="27" t="n">
        <f aca="false">Summary!I8</f>
        <v>0</v>
      </c>
      <c r="J32" s="28" t="str">
        <f aca="false">Summary!J8</f>
        <v>Active</v>
      </c>
      <c r="K32" s="28" t="str">
        <f aca="false">Summary!K8</f>
        <v>Educate</v>
      </c>
    </row>
    <row r="33" customFormat="false" ht="15" hidden="false" customHeight="true" outlineLevel="0" collapsed="false">
      <c r="A33" s="41" t="s">
        <v>43</v>
      </c>
      <c r="B33" s="30" t="n">
        <f aca="false">Summary!B9</f>
        <v>0</v>
      </c>
      <c r="C33" s="30" t="n">
        <f aca="false">Summary!C9</f>
        <v>0</v>
      </c>
      <c r="D33" s="30" t="n">
        <f aca="false">Summary!D9</f>
        <v>0</v>
      </c>
      <c r="E33" s="31" t="n">
        <f aca="false">Summary!E9</f>
        <v>0</v>
      </c>
      <c r="F33" s="32" t="n">
        <f aca="false">Summary!F9</f>
        <v>0</v>
      </c>
      <c r="G33" s="30" t="n">
        <f aca="false">Summary!G9</f>
        <v>0</v>
      </c>
      <c r="H33" s="33" t="n">
        <f aca="false">Summary!H9</f>
        <v>0</v>
      </c>
      <c r="I33" s="34" t="n">
        <f aca="false">Summary!I9</f>
        <v>0</v>
      </c>
      <c r="J33" s="35" t="str">
        <f aca="false">Summary!J9</f>
        <v>Active</v>
      </c>
      <c r="K33" s="35" t="str">
        <f aca="false">Summary!K9</f>
        <v>Educate</v>
      </c>
    </row>
    <row r="34" customFormat="false" ht="15" hidden="false" customHeight="true" outlineLevel="0" collapsed="false">
      <c r="A34" s="42" t="s">
        <v>44</v>
      </c>
      <c r="B34" s="23" t="n">
        <f aca="false">Summary!B10</f>
        <v>0</v>
      </c>
      <c r="C34" s="23" t="n">
        <f aca="false">Summary!C10</f>
        <v>0</v>
      </c>
      <c r="D34" s="23" t="n">
        <f aca="false">Summary!D10</f>
        <v>0</v>
      </c>
      <c r="E34" s="24" t="n">
        <f aca="false">Summary!E10</f>
        <v>0</v>
      </c>
      <c r="F34" s="25" t="n">
        <f aca="false">Summary!F10</f>
        <v>0</v>
      </c>
      <c r="G34" s="23" t="n">
        <f aca="false">Summary!G10</f>
        <v>0</v>
      </c>
      <c r="H34" s="26" t="n">
        <f aca="false">Summary!H10</f>
        <v>0</v>
      </c>
      <c r="I34" s="27" t="n">
        <f aca="false">Summary!I10</f>
        <v>0</v>
      </c>
      <c r="J34" s="28" t="str">
        <f aca="false">Summary!J10</f>
        <v>Active</v>
      </c>
      <c r="K34" s="28" t="str">
        <f aca="false">Summary!K10</f>
        <v>Educate</v>
      </c>
    </row>
    <row r="35" customFormat="false" ht="15" hidden="false" customHeight="true" outlineLevel="0" collapsed="false">
      <c r="A35" s="43" t="s">
        <v>45</v>
      </c>
      <c r="B35" s="30" t="n">
        <f aca="false">Summary!B11</f>
        <v>0</v>
      </c>
      <c r="C35" s="30" t="n">
        <f aca="false">Summary!C11</f>
        <v>0</v>
      </c>
      <c r="D35" s="30" t="n">
        <f aca="false">Summary!D11</f>
        <v>0</v>
      </c>
      <c r="E35" s="31" t="n">
        <f aca="false">Summary!E11</f>
        <v>0</v>
      </c>
      <c r="F35" s="32" t="n">
        <f aca="false">Summary!F11</f>
        <v>0</v>
      </c>
      <c r="G35" s="30" t="n">
        <f aca="false">Summary!G11</f>
        <v>0</v>
      </c>
      <c r="H35" s="33" t="n">
        <f aca="false">Summary!H11</f>
        <v>0</v>
      </c>
      <c r="I35" s="34" t="n">
        <f aca="false">Summary!I11</f>
        <v>0</v>
      </c>
      <c r="J35" s="35" t="str">
        <f aca="false">Summary!J11</f>
        <v>Active</v>
      </c>
      <c r="K35" s="35" t="str">
        <f aca="false">Summary!K11</f>
        <v>Educate</v>
      </c>
    </row>
    <row r="38" customFormat="false" ht="24" hidden="false" customHeight="true" outlineLevel="0" collapsed="false">
      <c r="A38" s="8" t="s">
        <v>46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</row>
    <row r="40" customFormat="false" ht="30" hidden="false" customHeight="true" outlineLevel="0" collapsed="false">
      <c r="A40" s="20" t="s">
        <v>25</v>
      </c>
      <c r="B40" s="20" t="s">
        <v>47</v>
      </c>
      <c r="C40" s="20" t="s">
        <v>48</v>
      </c>
      <c r="D40" s="20" t="s">
        <v>49</v>
      </c>
      <c r="E40" s="20" t="s">
        <v>50</v>
      </c>
      <c r="F40" s="20" t="s">
        <v>51</v>
      </c>
    </row>
    <row r="41" customFormat="false" ht="15" hidden="false" customHeight="true" outlineLevel="0" collapsed="false">
      <c r="A41" s="22" t="s">
        <v>36</v>
      </c>
      <c r="B41" s="28" t="s">
        <v>52</v>
      </c>
      <c r="C41" s="28" t="s">
        <v>53</v>
      </c>
      <c r="D41" s="28" t="s">
        <v>54</v>
      </c>
      <c r="E41" s="28" t="s">
        <v>55</v>
      </c>
      <c r="F41" s="28" t="s">
        <v>56</v>
      </c>
    </row>
    <row r="42" customFormat="false" ht="15" hidden="false" customHeight="true" outlineLevel="0" collapsed="false">
      <c r="A42" s="29" t="s">
        <v>37</v>
      </c>
      <c r="B42" s="35" t="s">
        <v>57</v>
      </c>
      <c r="C42" s="35" t="s">
        <v>58</v>
      </c>
      <c r="D42" s="35" t="s">
        <v>59</v>
      </c>
      <c r="E42" s="35" t="s">
        <v>60</v>
      </c>
      <c r="F42" s="35" t="s">
        <v>61</v>
      </c>
    </row>
    <row r="43" customFormat="false" ht="15" hidden="false" customHeight="true" outlineLevel="0" collapsed="false">
      <c r="A43" s="36" t="s">
        <v>38</v>
      </c>
      <c r="B43" s="28" t="s">
        <v>62</v>
      </c>
      <c r="C43" s="28" t="s">
        <v>55</v>
      </c>
      <c r="D43" s="28" t="s">
        <v>63</v>
      </c>
      <c r="E43" s="28" t="s">
        <v>64</v>
      </c>
      <c r="F43" s="28" t="s">
        <v>65</v>
      </c>
    </row>
    <row r="44" customFormat="false" ht="15" hidden="false" customHeight="true" outlineLevel="0" collapsed="false">
      <c r="A44" s="37" t="s">
        <v>39</v>
      </c>
      <c r="B44" s="35" t="s">
        <v>66</v>
      </c>
      <c r="C44" s="35" t="s">
        <v>67</v>
      </c>
      <c r="D44" s="35" t="s">
        <v>68</v>
      </c>
      <c r="E44" s="35" t="s">
        <v>69</v>
      </c>
      <c r="F44" s="35" t="s">
        <v>70</v>
      </c>
    </row>
    <row r="45" customFormat="false" ht="15" hidden="false" customHeight="true" outlineLevel="0" collapsed="false">
      <c r="A45" s="38" t="s">
        <v>40</v>
      </c>
      <c r="B45" s="28" t="s">
        <v>71</v>
      </c>
      <c r="C45" s="28" t="s">
        <v>72</v>
      </c>
      <c r="D45" s="28" t="s">
        <v>73</v>
      </c>
      <c r="E45" s="28" t="s">
        <v>74</v>
      </c>
      <c r="F45" s="28" t="s">
        <v>75</v>
      </c>
    </row>
    <row r="46" customFormat="false" ht="15" hidden="false" customHeight="true" outlineLevel="0" collapsed="false">
      <c r="A46" s="39" t="s">
        <v>41</v>
      </c>
      <c r="B46" s="35" t="s">
        <v>63</v>
      </c>
      <c r="C46" s="35" t="s">
        <v>76</v>
      </c>
      <c r="D46" s="35" t="s">
        <v>77</v>
      </c>
      <c r="E46" s="35" t="s">
        <v>78</v>
      </c>
      <c r="F46" s="35" t="s">
        <v>79</v>
      </c>
    </row>
    <row r="47" customFormat="false" ht="15" hidden="false" customHeight="true" outlineLevel="0" collapsed="false">
      <c r="A47" s="40" t="s">
        <v>42</v>
      </c>
      <c r="B47" s="28" t="s">
        <v>80</v>
      </c>
      <c r="C47" s="28" t="s">
        <v>81</v>
      </c>
      <c r="D47" s="28" t="s">
        <v>82</v>
      </c>
      <c r="E47" s="28" t="s">
        <v>83</v>
      </c>
      <c r="F47" s="28" t="s">
        <v>84</v>
      </c>
    </row>
    <row r="48" customFormat="false" ht="15" hidden="false" customHeight="true" outlineLevel="0" collapsed="false">
      <c r="A48" s="41" t="s">
        <v>43</v>
      </c>
      <c r="B48" s="35" t="s">
        <v>85</v>
      </c>
      <c r="C48" s="35" t="s">
        <v>86</v>
      </c>
      <c r="D48" s="35" t="s">
        <v>87</v>
      </c>
      <c r="E48" s="35" t="s">
        <v>88</v>
      </c>
      <c r="F48" s="35" t="s">
        <v>89</v>
      </c>
    </row>
    <row r="49" customFormat="false" ht="15" hidden="false" customHeight="true" outlineLevel="0" collapsed="false">
      <c r="A49" s="42" t="s">
        <v>44</v>
      </c>
      <c r="B49" s="28" t="s">
        <v>64</v>
      </c>
      <c r="C49" s="28" t="s">
        <v>90</v>
      </c>
      <c r="D49" s="28" t="s">
        <v>91</v>
      </c>
      <c r="E49" s="28" t="s">
        <v>92</v>
      </c>
      <c r="F49" s="28" t="s">
        <v>56</v>
      </c>
    </row>
    <row r="50" customFormat="false" ht="15" hidden="false" customHeight="true" outlineLevel="0" collapsed="false">
      <c r="A50" s="43" t="s">
        <v>45</v>
      </c>
      <c r="B50" s="35" t="s">
        <v>93</v>
      </c>
      <c r="C50" s="35" t="s">
        <v>94</v>
      </c>
      <c r="D50" s="35" t="s">
        <v>95</v>
      </c>
      <c r="E50" s="35" t="s">
        <v>96</v>
      </c>
      <c r="F50" s="35" t="s">
        <v>97</v>
      </c>
    </row>
    <row r="53" customFormat="false" ht="24" hidden="false" customHeight="true" outlineLevel="0" collapsed="false">
      <c r="A53" s="8" t="s">
        <v>98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</row>
    <row r="54" customFormat="false" ht="21.75" hidden="false" customHeight="true" outlineLevel="0" collapsed="false">
      <c r="A54" s="44" t="s">
        <v>99</v>
      </c>
      <c r="B54" s="44"/>
      <c r="C54" s="44"/>
      <c r="D54" s="44"/>
      <c r="E54" s="45" t="s">
        <v>100</v>
      </c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</row>
    <row r="55" customFormat="false" ht="21.75" hidden="false" customHeight="true" outlineLevel="0" collapsed="false">
      <c r="A55" s="44" t="s">
        <v>101</v>
      </c>
      <c r="B55" s="44"/>
      <c r="C55" s="44"/>
      <c r="D55" s="44"/>
      <c r="E55" s="45" t="s">
        <v>102</v>
      </c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</row>
    <row r="56" customFormat="false" ht="21.75" hidden="false" customHeight="true" outlineLevel="0" collapsed="false">
      <c r="A56" s="44" t="s">
        <v>103</v>
      </c>
      <c r="B56" s="44"/>
      <c r="C56" s="44"/>
      <c r="D56" s="44"/>
      <c r="E56" s="45" t="s">
        <v>104</v>
      </c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</row>
    <row r="57" customFormat="false" ht="21.75" hidden="false" customHeight="true" outlineLevel="0" collapsed="false">
      <c r="A57" s="44" t="s">
        <v>105</v>
      </c>
      <c r="B57" s="44"/>
      <c r="C57" s="44"/>
      <c r="D57" s="44"/>
      <c r="E57" s="45" t="s">
        <v>106</v>
      </c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</row>
    <row r="58" customFormat="false" ht="21.75" hidden="false" customHeight="true" outlineLevel="0" collapsed="false">
      <c r="A58" s="44" t="s">
        <v>107</v>
      </c>
      <c r="B58" s="44"/>
      <c r="C58" s="44"/>
      <c r="D58" s="44"/>
      <c r="E58" s="45" t="s">
        <v>108</v>
      </c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</row>
    <row r="61" customFormat="false" ht="15" hidden="false" customHeight="true" outlineLevel="0" collapsed="false">
      <c r="A61" s="46" t="s">
        <v>109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</row>
  </sheetData>
  <mergeCells count="42">
    <mergeCell ref="A2:T2"/>
    <mergeCell ref="A3:T3"/>
    <mergeCell ref="A5:C5"/>
    <mergeCell ref="A10:T10"/>
    <mergeCell ref="A12:C12"/>
    <mergeCell ref="F12:H12"/>
    <mergeCell ref="K12:M12"/>
    <mergeCell ref="P12:R12"/>
    <mergeCell ref="A13:C14"/>
    <mergeCell ref="F13:H14"/>
    <mergeCell ref="K13:M14"/>
    <mergeCell ref="P13:R14"/>
    <mergeCell ref="A15:C15"/>
    <mergeCell ref="F15:H15"/>
    <mergeCell ref="K15:M15"/>
    <mergeCell ref="P15:R15"/>
    <mergeCell ref="A17:C17"/>
    <mergeCell ref="F17:H17"/>
    <mergeCell ref="K17:M17"/>
    <mergeCell ref="P17:R17"/>
    <mergeCell ref="A18:C19"/>
    <mergeCell ref="F18:H19"/>
    <mergeCell ref="K18:M19"/>
    <mergeCell ref="P18:R19"/>
    <mergeCell ref="A20:C20"/>
    <mergeCell ref="F20:H20"/>
    <mergeCell ref="K20:M20"/>
    <mergeCell ref="P20:R20"/>
    <mergeCell ref="A23:T23"/>
    <mergeCell ref="A38:T38"/>
    <mergeCell ref="A53:T53"/>
    <mergeCell ref="A54:D54"/>
    <mergeCell ref="E54:T54"/>
    <mergeCell ref="A55:D55"/>
    <mergeCell ref="E55:T55"/>
    <mergeCell ref="A56:D56"/>
    <mergeCell ref="E56:T56"/>
    <mergeCell ref="A57:D57"/>
    <mergeCell ref="E57:T57"/>
    <mergeCell ref="A58:D58"/>
    <mergeCell ref="E58:T58"/>
    <mergeCell ref="A61:T61"/>
  </mergeCells>
  <conditionalFormatting sqref="E26:E35">
    <cfRule type="colorScale" priority="2">
      <colorScale>
        <cfvo type="min" val="0"/>
        <cfvo type="percentile" val="50"/>
        <cfvo type="max" val="0"/>
        <color rgb="FFFEE2E2"/>
        <color rgb="FFFEF3C7"/>
        <color rgb="FFD1FAE5"/>
      </colorScale>
    </cfRule>
  </conditionalFormatting>
  <conditionalFormatting sqref="C26:C35">
    <cfRule type="dataBar" priority="3">
      <dataBar showValue="1" minLength="10" maxLength="90">
        <cfvo type="min" val="0"/>
        <cfvo type="max" val="0"/>
        <color rgb="FF3B4FB8"/>
      </dataBar>
      <extLst>
        <ext xmlns:x14="http://schemas.microsoft.com/office/spreadsheetml/2009/9/main" uri="{B025F937-C7B1-47D3-B67F-A62EFF666E3E}">
          <x14:id>{CA7D892A-4A5C-44F2-994C-A8E2BAB8A1F9}</x14:id>
        </ext>
      </extLst>
    </cfRule>
  </conditionalFormatting>
  <conditionalFormatting sqref="I26:I35">
    <cfRule type="colorScale" priority="4">
      <colorScale>
        <cfvo type="min" val="0"/>
        <cfvo type="num" val="2"/>
        <cfvo type="max" val="0"/>
        <color rgb="FFFEE2E2"/>
        <color rgb="FFFEF3C7"/>
        <color rgb="FFD1FAE5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A7D892A-4A5C-44F2-994C-A8E2BAB8A1F9}">
            <x14:dataBar minLength="10" maxLength="90" axisPosition="none" gradient="true">
              <x14:cfvo type="min"/>
              <x14:cfvo type="max"/>
              <x14:negativeFillColor rgb="FF3B4FB8"/>
              <x14:axisColor rgb="FF000000"/>
            </x14:dataBar>
          </x14:cfRule>
          <xm:sqref>C26:C35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6B7280"/>
    <pageSetUpPr fitToPage="false"/>
  </sheetPr>
  <dimension ref="A1:K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1" min="1" style="1" width="14"/>
  </cols>
  <sheetData>
    <row r="1" customFormat="false" ht="30" hidden="false" customHeight="true" outlineLevel="0" collapsed="false">
      <c r="A1" s="47" t="s">
        <v>25</v>
      </c>
      <c r="B1" s="47" t="s">
        <v>26</v>
      </c>
      <c r="C1" s="47" t="s">
        <v>27</v>
      </c>
      <c r="D1" s="47" t="s">
        <v>28</v>
      </c>
      <c r="E1" s="47" t="s">
        <v>29</v>
      </c>
      <c r="F1" s="47" t="s">
        <v>30</v>
      </c>
      <c r="G1" s="47" t="s">
        <v>31</v>
      </c>
      <c r="H1" s="47" t="s">
        <v>32</v>
      </c>
      <c r="I1" s="47" t="s">
        <v>33</v>
      </c>
      <c r="J1" s="47" t="s">
        <v>34</v>
      </c>
      <c r="K1" s="47" t="s">
        <v>35</v>
      </c>
    </row>
    <row r="2" customFormat="false" ht="15" hidden="false" customHeight="true" outlineLevel="0" collapsed="false">
      <c r="A2" s="22" t="s">
        <v>36</v>
      </c>
      <c r="B2" s="23" t="n">
        <f aca="false">Facebook!D5</f>
        <v>0</v>
      </c>
      <c r="C2" s="23" t="n">
        <f aca="false">Facebook!D6</f>
        <v>0</v>
      </c>
      <c r="D2" s="23" t="n">
        <f aca="false">Facebook!D7</f>
        <v>0</v>
      </c>
      <c r="E2" s="24" t="n">
        <f aca="false">Facebook!D8</f>
        <v>0</v>
      </c>
      <c r="F2" s="25" t="n">
        <f aca="false">Facebook!D9</f>
        <v>0</v>
      </c>
      <c r="G2" s="23" t="n">
        <f aca="false">Facebook!D10</f>
        <v>0</v>
      </c>
      <c r="H2" s="26" t="n">
        <f aca="false">Facebook!D11</f>
        <v>0</v>
      </c>
      <c r="I2" s="27" t="n">
        <f aca="false">Facebook!D12</f>
        <v>0</v>
      </c>
      <c r="J2" s="28" t="str">
        <f aca="false">Facebook!D13</f>
        <v>Active</v>
      </c>
      <c r="K2" s="28" t="str">
        <f aca="false">Facebook!D14</f>
        <v>Educate</v>
      </c>
    </row>
    <row r="3" customFormat="false" ht="15" hidden="false" customHeight="true" outlineLevel="0" collapsed="false">
      <c r="A3" s="29" t="s">
        <v>37</v>
      </c>
      <c r="B3" s="30" t="n">
        <f aca="false">YouTube!D5</f>
        <v>0</v>
      </c>
      <c r="C3" s="30" t="n">
        <f aca="false">YouTube!D6</f>
        <v>0</v>
      </c>
      <c r="D3" s="30" t="n">
        <f aca="false">YouTube!D7</f>
        <v>0</v>
      </c>
      <c r="E3" s="31" t="n">
        <f aca="false">YouTube!D8</f>
        <v>0</v>
      </c>
      <c r="F3" s="32" t="n">
        <f aca="false">YouTube!D9</f>
        <v>0</v>
      </c>
      <c r="G3" s="30" t="n">
        <f aca="false">YouTube!D10</f>
        <v>0</v>
      </c>
      <c r="H3" s="33" t="n">
        <f aca="false">YouTube!D11</f>
        <v>0</v>
      </c>
      <c r="I3" s="34" t="n">
        <f aca="false">YouTube!D12</f>
        <v>0</v>
      </c>
      <c r="J3" s="35" t="str">
        <f aca="false">YouTube!D13</f>
        <v>Active</v>
      </c>
      <c r="K3" s="35" t="str">
        <f aca="false">YouTube!D14</f>
        <v>Educate</v>
      </c>
    </row>
    <row r="4" customFormat="false" ht="15" hidden="false" customHeight="true" outlineLevel="0" collapsed="false">
      <c r="A4" s="36" t="s">
        <v>38</v>
      </c>
      <c r="B4" s="23" t="n">
        <f aca="false">Instagram!D5</f>
        <v>0</v>
      </c>
      <c r="C4" s="23" t="n">
        <f aca="false">Instagram!D6</f>
        <v>0</v>
      </c>
      <c r="D4" s="23" t="n">
        <f aca="false">Instagram!D7</f>
        <v>0</v>
      </c>
      <c r="E4" s="24" t="n">
        <f aca="false">Instagram!D8</f>
        <v>0</v>
      </c>
      <c r="F4" s="25" t="n">
        <f aca="false">Instagram!D9</f>
        <v>0</v>
      </c>
      <c r="G4" s="23" t="n">
        <f aca="false">Instagram!D10</f>
        <v>0</v>
      </c>
      <c r="H4" s="26" t="n">
        <f aca="false">Instagram!D11</f>
        <v>0</v>
      </c>
      <c r="I4" s="27" t="n">
        <f aca="false">Instagram!D12</f>
        <v>0</v>
      </c>
      <c r="J4" s="28" t="str">
        <f aca="false">Instagram!D13</f>
        <v>Active</v>
      </c>
      <c r="K4" s="28" t="str">
        <f aca="false">Instagram!D14</f>
        <v>Educate</v>
      </c>
    </row>
    <row r="5" customFormat="false" ht="15" hidden="false" customHeight="true" outlineLevel="0" collapsed="false">
      <c r="A5" s="37" t="s">
        <v>39</v>
      </c>
      <c r="B5" s="30" t="n">
        <f aca="false">TikTok!D5</f>
        <v>0</v>
      </c>
      <c r="C5" s="30" t="n">
        <f aca="false">TikTok!D6</f>
        <v>0</v>
      </c>
      <c r="D5" s="30" t="n">
        <f aca="false">TikTok!D7</f>
        <v>0</v>
      </c>
      <c r="E5" s="31" t="n">
        <f aca="false">TikTok!D8</f>
        <v>0</v>
      </c>
      <c r="F5" s="32" t="n">
        <f aca="false">TikTok!D9</f>
        <v>0</v>
      </c>
      <c r="G5" s="30" t="n">
        <f aca="false">TikTok!D10</f>
        <v>0</v>
      </c>
      <c r="H5" s="33" t="n">
        <f aca="false">TikTok!D11</f>
        <v>0</v>
      </c>
      <c r="I5" s="34" t="n">
        <f aca="false">TikTok!D12</f>
        <v>0</v>
      </c>
      <c r="J5" s="35" t="str">
        <f aca="false">TikTok!D13</f>
        <v>Active</v>
      </c>
      <c r="K5" s="35" t="str">
        <f aca="false">TikTok!D14</f>
        <v>Educate</v>
      </c>
    </row>
    <row r="6" customFormat="false" ht="15" hidden="false" customHeight="true" outlineLevel="0" collapsed="false">
      <c r="A6" s="38" t="s">
        <v>40</v>
      </c>
      <c r="B6" s="23" t="n">
        <f aca="false">LinkedIn!D5</f>
        <v>0</v>
      </c>
      <c r="C6" s="23" t="n">
        <f aca="false">LinkedIn!D6</f>
        <v>0</v>
      </c>
      <c r="D6" s="23" t="n">
        <f aca="false">LinkedIn!D7</f>
        <v>0</v>
      </c>
      <c r="E6" s="24" t="n">
        <f aca="false">LinkedIn!D8</f>
        <v>0</v>
      </c>
      <c r="F6" s="25" t="n">
        <f aca="false">LinkedIn!D9</f>
        <v>0</v>
      </c>
      <c r="G6" s="23" t="n">
        <f aca="false">LinkedIn!D10</f>
        <v>0</v>
      </c>
      <c r="H6" s="26" t="n">
        <f aca="false">LinkedIn!D11</f>
        <v>0</v>
      </c>
      <c r="I6" s="27" t="n">
        <f aca="false">LinkedIn!D12</f>
        <v>0</v>
      </c>
      <c r="J6" s="28" t="str">
        <f aca="false">LinkedIn!D13</f>
        <v>Active</v>
      </c>
      <c r="K6" s="28" t="str">
        <f aca="false">LinkedIn!D14</f>
        <v>Educate</v>
      </c>
    </row>
    <row r="7" customFormat="false" ht="15" hidden="false" customHeight="true" outlineLevel="0" collapsed="false">
      <c r="A7" s="39" t="s">
        <v>41</v>
      </c>
      <c r="B7" s="30" t="n">
        <f aca="false">Snapchat!D5</f>
        <v>0</v>
      </c>
      <c r="C7" s="30" t="n">
        <f aca="false">Snapchat!D6</f>
        <v>0</v>
      </c>
      <c r="D7" s="30" t="n">
        <f aca="false">Snapchat!D7</f>
        <v>0</v>
      </c>
      <c r="E7" s="31" t="n">
        <f aca="false">Snapchat!D8</f>
        <v>0</v>
      </c>
      <c r="F7" s="32" t="n">
        <f aca="false">Snapchat!D9</f>
        <v>0</v>
      </c>
      <c r="G7" s="30" t="n">
        <f aca="false">Snapchat!D10</f>
        <v>0</v>
      </c>
      <c r="H7" s="33" t="n">
        <f aca="false">Snapchat!D11</f>
        <v>0</v>
      </c>
      <c r="I7" s="34" t="n">
        <f aca="false">Snapchat!D12</f>
        <v>0</v>
      </c>
      <c r="J7" s="35" t="str">
        <f aca="false">Snapchat!D13</f>
        <v>Active</v>
      </c>
      <c r="K7" s="35" t="str">
        <f aca="false">Snapchat!D14</f>
        <v>Educate</v>
      </c>
    </row>
    <row r="8" customFormat="false" ht="15" hidden="false" customHeight="true" outlineLevel="0" collapsed="false">
      <c r="A8" s="40" t="s">
        <v>42</v>
      </c>
      <c r="B8" s="23" t="n">
        <f aca="false">Pinterest!D5</f>
        <v>0</v>
      </c>
      <c r="C8" s="23" t="n">
        <f aca="false">Pinterest!D6</f>
        <v>0</v>
      </c>
      <c r="D8" s="23" t="n">
        <f aca="false">Pinterest!D7</f>
        <v>0</v>
      </c>
      <c r="E8" s="24" t="n">
        <f aca="false">Pinterest!D8</f>
        <v>0</v>
      </c>
      <c r="F8" s="25" t="n">
        <f aca="false">Pinterest!D9</f>
        <v>0</v>
      </c>
      <c r="G8" s="23" t="n">
        <f aca="false">Pinterest!D10</f>
        <v>0</v>
      </c>
      <c r="H8" s="26" t="n">
        <f aca="false">Pinterest!D11</f>
        <v>0</v>
      </c>
      <c r="I8" s="27" t="n">
        <f aca="false">Pinterest!D12</f>
        <v>0</v>
      </c>
      <c r="J8" s="28" t="str">
        <f aca="false">Pinterest!D13</f>
        <v>Active</v>
      </c>
      <c r="K8" s="28" t="str">
        <f aca="false">Pinterest!D14</f>
        <v>Educate</v>
      </c>
    </row>
    <row r="9" customFormat="false" ht="15" hidden="false" customHeight="true" outlineLevel="0" collapsed="false">
      <c r="A9" s="41" t="s">
        <v>43</v>
      </c>
      <c r="B9" s="30" t="n">
        <f aca="false">Reddit!D5</f>
        <v>0</v>
      </c>
      <c r="C9" s="30" t="n">
        <f aca="false">Reddit!D6</f>
        <v>0</v>
      </c>
      <c r="D9" s="30" t="n">
        <f aca="false">Reddit!D7</f>
        <v>0</v>
      </c>
      <c r="E9" s="31" t="n">
        <f aca="false">Reddit!D8</f>
        <v>0</v>
      </c>
      <c r="F9" s="32" t="n">
        <f aca="false">Reddit!D9</f>
        <v>0</v>
      </c>
      <c r="G9" s="30" t="n">
        <f aca="false">Reddit!D10</f>
        <v>0</v>
      </c>
      <c r="H9" s="33" t="n">
        <f aca="false">Reddit!D11</f>
        <v>0</v>
      </c>
      <c r="I9" s="34" t="n">
        <f aca="false">Reddit!D12</f>
        <v>0</v>
      </c>
      <c r="J9" s="35" t="str">
        <f aca="false">Reddit!D13</f>
        <v>Active</v>
      </c>
      <c r="K9" s="35" t="str">
        <f aca="false">Reddit!D14</f>
        <v>Educate</v>
      </c>
    </row>
    <row r="10" customFormat="false" ht="15" hidden="false" customHeight="true" outlineLevel="0" collapsed="false">
      <c r="A10" s="42" t="s">
        <v>44</v>
      </c>
      <c r="B10" s="23" t="n">
        <f aca="false">X!D5</f>
        <v>0</v>
      </c>
      <c r="C10" s="23" t="n">
        <f aca="false">X!D6</f>
        <v>0</v>
      </c>
      <c r="D10" s="23" t="n">
        <f aca="false">X!D7</f>
        <v>0</v>
      </c>
      <c r="E10" s="24" t="n">
        <f aca="false">X!D8</f>
        <v>0</v>
      </c>
      <c r="F10" s="25" t="n">
        <f aca="false">X!D9</f>
        <v>0</v>
      </c>
      <c r="G10" s="23" t="n">
        <f aca="false">X!D10</f>
        <v>0</v>
      </c>
      <c r="H10" s="26" t="n">
        <f aca="false">X!D11</f>
        <v>0</v>
      </c>
      <c r="I10" s="27" t="n">
        <f aca="false">X!D12</f>
        <v>0</v>
      </c>
      <c r="J10" s="28" t="str">
        <f aca="false">X!D13</f>
        <v>Active</v>
      </c>
      <c r="K10" s="28" t="str">
        <f aca="false">X!D14</f>
        <v>Educate</v>
      </c>
    </row>
    <row r="11" customFormat="false" ht="15" hidden="false" customHeight="true" outlineLevel="0" collapsed="false">
      <c r="A11" s="43" t="s">
        <v>45</v>
      </c>
      <c r="B11" s="30" t="n">
        <f aca="false">Threads!D5</f>
        <v>0</v>
      </c>
      <c r="C11" s="30" t="n">
        <f aca="false">Threads!D6</f>
        <v>0</v>
      </c>
      <c r="D11" s="30" t="n">
        <f aca="false">Threads!D7</f>
        <v>0</v>
      </c>
      <c r="E11" s="31" t="n">
        <f aca="false">Threads!D8</f>
        <v>0</v>
      </c>
      <c r="F11" s="32" t="n">
        <f aca="false">Threads!D9</f>
        <v>0</v>
      </c>
      <c r="G11" s="30" t="n">
        <f aca="false">Threads!D10</f>
        <v>0</v>
      </c>
      <c r="H11" s="33" t="n">
        <f aca="false">Threads!D11</f>
        <v>0</v>
      </c>
      <c r="I11" s="34" t="n">
        <f aca="false">Threads!D12</f>
        <v>0</v>
      </c>
      <c r="J11" s="35" t="str">
        <f aca="false">Threads!D13</f>
        <v>Active</v>
      </c>
      <c r="K11" s="35" t="str">
        <f aca="false">Threads!D14</f>
        <v>Educate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59E0B"/>
    <pageSetUpPr fitToPage="false"/>
  </sheetPr>
  <dimension ref="A2:K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1" min="1" style="1" width="14"/>
  </cols>
  <sheetData>
    <row r="2" customFormat="false" ht="36" hidden="false" customHeight="true" outlineLevel="0" collapsed="false">
      <c r="A2" s="48" t="s">
        <v>110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customFormat="false" ht="19.5" hidden="false" customHeight="true" outlineLevel="0" collapsed="false">
      <c r="A3" s="49" t="s">
        <v>111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5" customFormat="false" ht="24" hidden="false" customHeight="true" outlineLevel="0" collapsed="false">
      <c r="A5" s="8" t="s">
        <v>112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customFormat="false" ht="36" hidden="false" customHeight="true" outlineLevel="0" collapsed="false">
      <c r="A6" s="50" t="s">
        <v>113</v>
      </c>
      <c r="B6" s="50"/>
      <c r="C6" s="45" t="s">
        <v>114</v>
      </c>
      <c r="D6" s="45"/>
      <c r="E6" s="45"/>
      <c r="F6" s="45"/>
      <c r="G6" s="45"/>
      <c r="H6" s="45"/>
      <c r="I6" s="45"/>
      <c r="J6" s="45"/>
      <c r="K6" s="45"/>
    </row>
    <row r="7" customFormat="false" ht="36" hidden="false" customHeight="true" outlineLevel="0" collapsed="false">
      <c r="A7" s="50" t="s">
        <v>115</v>
      </c>
      <c r="B7" s="50"/>
      <c r="C7" s="45" t="s">
        <v>116</v>
      </c>
      <c r="D7" s="45"/>
      <c r="E7" s="45"/>
      <c r="F7" s="45"/>
      <c r="G7" s="45"/>
      <c r="H7" s="45"/>
      <c r="I7" s="45"/>
      <c r="J7" s="45"/>
      <c r="K7" s="45"/>
    </row>
    <row r="8" customFormat="false" ht="36" hidden="false" customHeight="true" outlineLevel="0" collapsed="false">
      <c r="A8" s="50" t="s">
        <v>117</v>
      </c>
      <c r="B8" s="50"/>
      <c r="C8" s="45" t="s">
        <v>118</v>
      </c>
      <c r="D8" s="45"/>
      <c r="E8" s="45"/>
      <c r="F8" s="45"/>
      <c r="G8" s="45"/>
      <c r="H8" s="45"/>
      <c r="I8" s="45"/>
      <c r="J8" s="45"/>
      <c r="K8" s="45"/>
    </row>
    <row r="9" customFormat="false" ht="36" hidden="false" customHeight="true" outlineLevel="0" collapsed="false">
      <c r="A9" s="50" t="s">
        <v>119</v>
      </c>
      <c r="B9" s="50"/>
      <c r="C9" s="45" t="s">
        <v>120</v>
      </c>
      <c r="D9" s="45"/>
      <c r="E9" s="45"/>
      <c r="F9" s="45"/>
      <c r="G9" s="45"/>
      <c r="H9" s="45"/>
      <c r="I9" s="45"/>
      <c r="J9" s="45"/>
      <c r="K9" s="45"/>
    </row>
    <row r="11" customFormat="false" ht="24" hidden="false" customHeight="true" outlineLevel="0" collapsed="false">
      <c r="A11" s="8" t="s">
        <v>121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customFormat="false" ht="24" hidden="false" customHeight="true" outlineLevel="0" collapsed="false">
      <c r="A12" s="51" t="s">
        <v>122</v>
      </c>
      <c r="B12" s="52" t="s">
        <v>123</v>
      </c>
      <c r="C12" s="52"/>
      <c r="D12" s="52"/>
      <c r="E12" s="52"/>
      <c r="F12" s="52"/>
      <c r="G12" s="52"/>
      <c r="H12" s="52"/>
      <c r="I12" s="52"/>
      <c r="J12" s="52"/>
      <c r="K12" s="51" t="s">
        <v>124</v>
      </c>
    </row>
    <row r="13" customFormat="false" ht="21.75" hidden="false" customHeight="true" outlineLevel="0" collapsed="false">
      <c r="A13" s="53" t="s">
        <v>27</v>
      </c>
      <c r="B13" s="54" t="s">
        <v>125</v>
      </c>
      <c r="C13" s="54"/>
      <c r="D13" s="54"/>
      <c r="E13" s="54"/>
      <c r="F13" s="54"/>
      <c r="G13" s="54"/>
      <c r="H13" s="54"/>
      <c r="I13" s="54"/>
      <c r="J13" s="54"/>
      <c r="K13" s="55" t="s">
        <v>126</v>
      </c>
    </row>
    <row r="14" customFormat="false" ht="21.75" hidden="false" customHeight="true" outlineLevel="0" collapsed="false">
      <c r="A14" s="56" t="s">
        <v>28</v>
      </c>
      <c r="B14" s="45" t="s">
        <v>127</v>
      </c>
      <c r="C14" s="45"/>
      <c r="D14" s="45"/>
      <c r="E14" s="45"/>
      <c r="F14" s="45"/>
      <c r="G14" s="45"/>
      <c r="H14" s="45"/>
      <c r="I14" s="45"/>
      <c r="J14" s="45"/>
      <c r="K14" s="57" t="s">
        <v>126</v>
      </c>
    </row>
    <row r="15" customFormat="false" ht="21.75" hidden="false" customHeight="true" outlineLevel="0" collapsed="false">
      <c r="A15" s="53" t="s">
        <v>128</v>
      </c>
      <c r="B15" s="54" t="s">
        <v>129</v>
      </c>
      <c r="C15" s="54"/>
      <c r="D15" s="54"/>
      <c r="E15" s="54"/>
      <c r="F15" s="54"/>
      <c r="G15" s="54"/>
      <c r="H15" s="54"/>
      <c r="I15" s="54"/>
      <c r="J15" s="54"/>
      <c r="K15" s="55" t="s">
        <v>130</v>
      </c>
    </row>
    <row r="16" customFormat="false" ht="21.75" hidden="false" customHeight="true" outlineLevel="0" collapsed="false">
      <c r="A16" s="56" t="s">
        <v>131</v>
      </c>
      <c r="B16" s="45" t="s">
        <v>132</v>
      </c>
      <c r="C16" s="45"/>
      <c r="D16" s="45"/>
      <c r="E16" s="45"/>
      <c r="F16" s="45"/>
      <c r="G16" s="45"/>
      <c r="H16" s="45"/>
      <c r="I16" s="45"/>
      <c r="J16" s="45"/>
      <c r="K16" s="57" t="s">
        <v>126</v>
      </c>
    </row>
    <row r="17" customFormat="false" ht="21.75" hidden="false" customHeight="true" outlineLevel="0" collapsed="false">
      <c r="A17" s="53" t="s">
        <v>133</v>
      </c>
      <c r="B17" s="54" t="s">
        <v>134</v>
      </c>
      <c r="C17" s="54"/>
      <c r="D17" s="54"/>
      <c r="E17" s="54"/>
      <c r="F17" s="54"/>
      <c r="G17" s="54"/>
      <c r="H17" s="54"/>
      <c r="I17" s="54"/>
      <c r="J17" s="54"/>
      <c r="K17" s="55" t="s">
        <v>135</v>
      </c>
    </row>
    <row r="18" customFormat="false" ht="21.75" hidden="false" customHeight="true" outlineLevel="0" collapsed="false">
      <c r="A18" s="56" t="s">
        <v>136</v>
      </c>
      <c r="B18" s="45" t="s">
        <v>137</v>
      </c>
      <c r="C18" s="45"/>
      <c r="D18" s="45"/>
      <c r="E18" s="45"/>
      <c r="F18" s="45"/>
      <c r="G18" s="45"/>
      <c r="H18" s="45"/>
      <c r="I18" s="45"/>
      <c r="J18" s="45"/>
      <c r="K18" s="57" t="s">
        <v>135</v>
      </c>
    </row>
    <row r="19" customFormat="false" ht="21.75" hidden="false" customHeight="true" outlineLevel="0" collapsed="false">
      <c r="A19" s="53" t="s">
        <v>138</v>
      </c>
      <c r="B19" s="54" t="s">
        <v>139</v>
      </c>
      <c r="C19" s="54"/>
      <c r="D19" s="54"/>
      <c r="E19" s="54"/>
      <c r="F19" s="54"/>
      <c r="G19" s="54"/>
      <c r="H19" s="54"/>
      <c r="I19" s="54"/>
      <c r="J19" s="54"/>
      <c r="K19" s="55" t="s">
        <v>126</v>
      </c>
    </row>
    <row r="20" customFormat="false" ht="21.75" hidden="false" customHeight="true" outlineLevel="0" collapsed="false">
      <c r="A20" s="56" t="s">
        <v>140</v>
      </c>
      <c r="B20" s="45" t="s">
        <v>141</v>
      </c>
      <c r="C20" s="45"/>
      <c r="D20" s="45"/>
      <c r="E20" s="45"/>
      <c r="F20" s="45"/>
      <c r="G20" s="45"/>
      <c r="H20" s="45"/>
      <c r="I20" s="45"/>
      <c r="J20" s="45"/>
      <c r="K20" s="57" t="s">
        <v>142</v>
      </c>
    </row>
    <row r="21" customFormat="false" ht="21.75" hidden="false" customHeight="true" outlineLevel="0" collapsed="false">
      <c r="A21" s="53" t="s">
        <v>143</v>
      </c>
      <c r="B21" s="54" t="s">
        <v>144</v>
      </c>
      <c r="C21" s="54"/>
      <c r="D21" s="54"/>
      <c r="E21" s="54"/>
      <c r="F21" s="54"/>
      <c r="G21" s="54"/>
      <c r="H21" s="54"/>
      <c r="I21" s="54"/>
      <c r="J21" s="54"/>
      <c r="K21" s="55" t="s">
        <v>130</v>
      </c>
    </row>
    <row r="22" customFormat="false" ht="21.75" hidden="false" customHeight="true" outlineLevel="0" collapsed="false">
      <c r="A22" s="56" t="s">
        <v>145</v>
      </c>
      <c r="B22" s="45" t="s">
        <v>146</v>
      </c>
      <c r="C22" s="45"/>
      <c r="D22" s="45"/>
      <c r="E22" s="45"/>
      <c r="F22" s="45"/>
      <c r="G22" s="45"/>
      <c r="H22" s="45"/>
      <c r="I22" s="45"/>
      <c r="J22" s="45"/>
      <c r="K22" s="57" t="s">
        <v>147</v>
      </c>
    </row>
    <row r="23" customFormat="false" ht="21.75" hidden="false" customHeight="true" outlineLevel="0" collapsed="false">
      <c r="A23" s="53" t="s">
        <v>148</v>
      </c>
      <c r="B23" s="54" t="s">
        <v>149</v>
      </c>
      <c r="C23" s="54"/>
      <c r="D23" s="54"/>
      <c r="E23" s="54"/>
      <c r="F23" s="54"/>
      <c r="G23" s="54"/>
      <c r="H23" s="54"/>
      <c r="I23" s="54"/>
      <c r="J23" s="54"/>
      <c r="K23" s="55" t="s">
        <v>150</v>
      </c>
    </row>
    <row r="24" customFormat="false" ht="21.75" hidden="false" customHeight="true" outlineLevel="0" collapsed="false">
      <c r="A24" s="56" t="s">
        <v>151</v>
      </c>
      <c r="B24" s="45" t="s">
        <v>152</v>
      </c>
      <c r="C24" s="45"/>
      <c r="D24" s="45"/>
      <c r="E24" s="45"/>
      <c r="F24" s="45"/>
      <c r="G24" s="45"/>
      <c r="H24" s="45"/>
      <c r="I24" s="45"/>
      <c r="J24" s="45"/>
      <c r="K24" s="57" t="s">
        <v>153</v>
      </c>
    </row>
    <row r="26" customFormat="false" ht="24" hidden="false" customHeight="true" outlineLevel="0" collapsed="false">
      <c r="A26" s="8" t="s">
        <v>154</v>
      </c>
      <c r="B26" s="8"/>
      <c r="C26" s="8"/>
      <c r="D26" s="8"/>
      <c r="E26" s="8"/>
      <c r="F26" s="8"/>
      <c r="G26" s="8"/>
      <c r="H26" s="8"/>
      <c r="I26" s="8"/>
      <c r="J26" s="8"/>
      <c r="K26" s="8"/>
    </row>
    <row r="27" customFormat="false" ht="24" hidden="false" customHeight="true" outlineLevel="0" collapsed="false">
      <c r="A27" s="50" t="s">
        <v>155</v>
      </c>
      <c r="B27" s="50"/>
      <c r="C27" s="50"/>
      <c r="D27" s="50"/>
      <c r="E27" s="50" t="s">
        <v>156</v>
      </c>
      <c r="F27" s="50"/>
      <c r="G27" s="50"/>
      <c r="H27" s="50"/>
      <c r="I27" s="50"/>
      <c r="J27" s="50"/>
      <c r="K27" s="50"/>
    </row>
    <row r="28" customFormat="false" ht="27.75" hidden="false" customHeight="true" outlineLevel="0" collapsed="false">
      <c r="A28" s="58" t="s">
        <v>157</v>
      </c>
      <c r="B28" s="58"/>
      <c r="C28" s="58"/>
      <c r="D28" s="58"/>
      <c r="E28" s="54" t="s">
        <v>158</v>
      </c>
      <c r="F28" s="54"/>
      <c r="G28" s="54"/>
      <c r="H28" s="54"/>
      <c r="I28" s="54"/>
      <c r="J28" s="54"/>
      <c r="K28" s="54"/>
    </row>
    <row r="29" customFormat="false" ht="27.75" hidden="false" customHeight="true" outlineLevel="0" collapsed="false">
      <c r="A29" s="59" t="s">
        <v>159</v>
      </c>
      <c r="B29" s="59"/>
      <c r="C29" s="59"/>
      <c r="D29" s="59"/>
      <c r="E29" s="45" t="s">
        <v>160</v>
      </c>
      <c r="F29" s="45"/>
      <c r="G29" s="45"/>
      <c r="H29" s="45"/>
      <c r="I29" s="45"/>
      <c r="J29" s="45"/>
      <c r="K29" s="45"/>
    </row>
    <row r="30" customFormat="false" ht="27.75" hidden="false" customHeight="true" outlineLevel="0" collapsed="false">
      <c r="A30" s="58" t="s">
        <v>161</v>
      </c>
      <c r="B30" s="58"/>
      <c r="C30" s="58"/>
      <c r="D30" s="58"/>
      <c r="E30" s="54" t="s">
        <v>162</v>
      </c>
      <c r="F30" s="54"/>
      <c r="G30" s="54"/>
      <c r="H30" s="54"/>
      <c r="I30" s="54"/>
      <c r="J30" s="54"/>
      <c r="K30" s="54"/>
    </row>
    <row r="31" customFormat="false" ht="27.75" hidden="false" customHeight="true" outlineLevel="0" collapsed="false">
      <c r="A31" s="59" t="s">
        <v>163</v>
      </c>
      <c r="B31" s="59"/>
      <c r="C31" s="59"/>
      <c r="D31" s="59"/>
      <c r="E31" s="45" t="s">
        <v>164</v>
      </c>
      <c r="F31" s="45"/>
      <c r="G31" s="45"/>
      <c r="H31" s="45"/>
      <c r="I31" s="45"/>
      <c r="J31" s="45"/>
      <c r="K31" s="45"/>
    </row>
    <row r="32" customFormat="false" ht="27.75" hidden="false" customHeight="true" outlineLevel="0" collapsed="false">
      <c r="A32" s="58" t="s">
        <v>165</v>
      </c>
      <c r="B32" s="58"/>
      <c r="C32" s="58"/>
      <c r="D32" s="58"/>
      <c r="E32" s="54" t="s">
        <v>166</v>
      </c>
      <c r="F32" s="54"/>
      <c r="G32" s="54"/>
      <c r="H32" s="54"/>
      <c r="I32" s="54"/>
      <c r="J32" s="54"/>
      <c r="K32" s="54"/>
    </row>
    <row r="33" customFormat="false" ht="27.75" hidden="false" customHeight="true" outlineLevel="0" collapsed="false">
      <c r="A33" s="59" t="s">
        <v>167</v>
      </c>
      <c r="B33" s="59"/>
      <c r="C33" s="59"/>
      <c r="D33" s="59"/>
      <c r="E33" s="45" t="s">
        <v>168</v>
      </c>
      <c r="F33" s="45"/>
      <c r="G33" s="45"/>
      <c r="H33" s="45"/>
      <c r="I33" s="45"/>
      <c r="J33" s="45"/>
      <c r="K33" s="45"/>
    </row>
    <row r="35" customFormat="false" ht="24" hidden="false" customHeight="true" outlineLevel="0" collapsed="false">
      <c r="A35" s="8" t="s">
        <v>169</v>
      </c>
      <c r="B35" s="8"/>
      <c r="C35" s="8"/>
      <c r="D35" s="8"/>
      <c r="E35" s="8"/>
      <c r="F35" s="8"/>
      <c r="G35" s="8"/>
      <c r="H35" s="8"/>
      <c r="I35" s="8"/>
      <c r="J35" s="8"/>
      <c r="K35" s="8"/>
    </row>
    <row r="36" customFormat="false" ht="31.5" hidden="false" customHeight="true" outlineLevel="0" collapsed="false">
      <c r="A36" s="50" t="s">
        <v>170</v>
      </c>
      <c r="B36" s="50"/>
      <c r="C36" s="50"/>
      <c r="D36" s="45" t="s">
        <v>171</v>
      </c>
      <c r="E36" s="45"/>
      <c r="F36" s="45"/>
      <c r="G36" s="45"/>
      <c r="H36" s="45"/>
      <c r="I36" s="45"/>
      <c r="J36" s="45"/>
      <c r="K36" s="45"/>
    </row>
    <row r="37" customFormat="false" ht="31.5" hidden="false" customHeight="true" outlineLevel="0" collapsed="false">
      <c r="A37" s="50" t="s">
        <v>172</v>
      </c>
      <c r="B37" s="50"/>
      <c r="C37" s="50"/>
      <c r="D37" s="45" t="s">
        <v>173</v>
      </c>
      <c r="E37" s="45"/>
      <c r="F37" s="45"/>
      <c r="G37" s="45"/>
      <c r="H37" s="45"/>
      <c r="I37" s="45"/>
      <c r="J37" s="45"/>
      <c r="K37" s="45"/>
    </row>
    <row r="38" customFormat="false" ht="31.5" hidden="false" customHeight="true" outlineLevel="0" collapsed="false">
      <c r="A38" s="50" t="s">
        <v>174</v>
      </c>
      <c r="B38" s="50"/>
      <c r="C38" s="50"/>
      <c r="D38" s="45" t="s">
        <v>175</v>
      </c>
      <c r="E38" s="45"/>
      <c r="F38" s="45"/>
      <c r="G38" s="45"/>
      <c r="H38" s="45"/>
      <c r="I38" s="45"/>
      <c r="J38" s="45"/>
      <c r="K38" s="45"/>
    </row>
    <row r="39" customFormat="false" ht="31.5" hidden="false" customHeight="true" outlineLevel="0" collapsed="false">
      <c r="A39" s="50" t="s">
        <v>176</v>
      </c>
      <c r="B39" s="50"/>
      <c r="C39" s="50"/>
      <c r="D39" s="45" t="s">
        <v>177</v>
      </c>
      <c r="E39" s="45"/>
      <c r="F39" s="45"/>
      <c r="G39" s="45"/>
      <c r="H39" s="45"/>
      <c r="I39" s="45"/>
      <c r="J39" s="45"/>
      <c r="K39" s="45"/>
    </row>
    <row r="40" customFormat="false" ht="31.5" hidden="false" customHeight="true" outlineLevel="0" collapsed="false">
      <c r="A40" s="50" t="s">
        <v>178</v>
      </c>
      <c r="B40" s="50"/>
      <c r="C40" s="50"/>
      <c r="D40" s="45" t="s">
        <v>179</v>
      </c>
      <c r="E40" s="45"/>
      <c r="F40" s="45"/>
      <c r="G40" s="45"/>
      <c r="H40" s="45"/>
      <c r="I40" s="45"/>
      <c r="J40" s="45"/>
      <c r="K40" s="45"/>
    </row>
    <row r="41" customFormat="false" ht="31.5" hidden="false" customHeight="true" outlineLevel="0" collapsed="false">
      <c r="A41" s="50" t="s">
        <v>180</v>
      </c>
      <c r="B41" s="50"/>
      <c r="C41" s="50"/>
      <c r="D41" s="45" t="s">
        <v>181</v>
      </c>
      <c r="E41" s="45"/>
      <c r="F41" s="45"/>
      <c r="G41" s="45"/>
      <c r="H41" s="45"/>
      <c r="I41" s="45"/>
      <c r="J41" s="45"/>
      <c r="K41" s="45"/>
    </row>
  </sheetData>
  <mergeCells count="53">
    <mergeCell ref="A2:K2"/>
    <mergeCell ref="A3:K3"/>
    <mergeCell ref="A5:K5"/>
    <mergeCell ref="A6:B6"/>
    <mergeCell ref="C6:K6"/>
    <mergeCell ref="A7:B7"/>
    <mergeCell ref="C7:K7"/>
    <mergeCell ref="A8:B8"/>
    <mergeCell ref="C8:K8"/>
    <mergeCell ref="A9:B9"/>
    <mergeCell ref="C9:K9"/>
    <mergeCell ref="A11:K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A26:K26"/>
    <mergeCell ref="A27:D27"/>
    <mergeCell ref="E27:K27"/>
    <mergeCell ref="A28:D28"/>
    <mergeCell ref="E28:K28"/>
    <mergeCell ref="A29:D29"/>
    <mergeCell ref="E29:K29"/>
    <mergeCell ref="A30:D30"/>
    <mergeCell ref="E30:K30"/>
    <mergeCell ref="A31:D31"/>
    <mergeCell ref="E31:K31"/>
    <mergeCell ref="A32:D32"/>
    <mergeCell ref="E32:K32"/>
    <mergeCell ref="A33:D33"/>
    <mergeCell ref="E33:K33"/>
    <mergeCell ref="A35:K35"/>
    <mergeCell ref="A36:C36"/>
    <mergeCell ref="D36:K36"/>
    <mergeCell ref="A37:C37"/>
    <mergeCell ref="D37:K37"/>
    <mergeCell ref="A38:C38"/>
    <mergeCell ref="D38:K38"/>
    <mergeCell ref="A39:C39"/>
    <mergeCell ref="D39:K39"/>
    <mergeCell ref="A40:C40"/>
    <mergeCell ref="D40:K40"/>
    <mergeCell ref="A41:C41"/>
    <mergeCell ref="D41:K4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877F2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60" t="s">
        <v>182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</row>
    <row r="3" customFormat="false" ht="18" hidden="false" customHeight="true" outlineLevel="0" collapsed="false">
      <c r="A3" s="61" t="s">
        <v>183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64" t="s">
        <v>186</v>
      </c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52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53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54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55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56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226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231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236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82" t="s">
        <v>240</v>
      </c>
      <c r="B73" s="82"/>
      <c r="C73" s="82"/>
      <c r="D73" s="45" t="s">
        <v>241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82" t="s">
        <v>242</v>
      </c>
      <c r="B74" s="82"/>
      <c r="C74" s="82"/>
      <c r="D74" s="45" t="s">
        <v>243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82" t="s">
        <v>244</v>
      </c>
      <c r="B75" s="82"/>
      <c r="C75" s="82"/>
      <c r="D75" s="45" t="s">
        <v>245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82" t="s">
        <v>246</v>
      </c>
      <c r="B76" s="82"/>
      <c r="C76" s="82"/>
      <c r="D76" s="45" t="s">
        <v>247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83" t="s">
        <v>248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customFormat="false" ht="18" hidden="false" customHeight="true" outlineLevel="0" collapsed="false">
      <c r="A3" s="61" t="s">
        <v>249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84" t="s">
        <v>250</v>
      </c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57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58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59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60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61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251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252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253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85" t="s">
        <v>240</v>
      </c>
      <c r="B73" s="85"/>
      <c r="C73" s="85"/>
      <c r="D73" s="45" t="s">
        <v>254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85" t="s">
        <v>242</v>
      </c>
      <c r="B74" s="85"/>
      <c r="C74" s="85"/>
      <c r="D74" s="45" t="s">
        <v>255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85" t="s">
        <v>244</v>
      </c>
      <c r="B75" s="85"/>
      <c r="C75" s="85"/>
      <c r="D75" s="45" t="s">
        <v>256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85" t="s">
        <v>246</v>
      </c>
      <c r="B76" s="85"/>
      <c r="C76" s="85"/>
      <c r="D76" s="45" t="s">
        <v>257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E4405F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86" t="s">
        <v>258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customFormat="false" ht="18" hidden="false" customHeight="true" outlineLevel="0" collapsed="false">
      <c r="A3" s="61" t="s">
        <v>259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87" t="s">
        <v>260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62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55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63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64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65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261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262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263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88" t="s">
        <v>240</v>
      </c>
      <c r="B73" s="88"/>
      <c r="C73" s="88"/>
      <c r="D73" s="45" t="s">
        <v>264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88" t="s">
        <v>242</v>
      </c>
      <c r="B74" s="88"/>
      <c r="C74" s="88"/>
      <c r="D74" s="45" t="s">
        <v>265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88" t="s">
        <v>244</v>
      </c>
      <c r="B75" s="88"/>
      <c r="C75" s="88"/>
      <c r="D75" s="45" t="s">
        <v>266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88" t="s">
        <v>246</v>
      </c>
      <c r="B76" s="88"/>
      <c r="C76" s="88"/>
      <c r="D76" s="45" t="s">
        <v>267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0000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89" t="s">
        <v>268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customFormat="false" ht="18" hidden="false" customHeight="true" outlineLevel="0" collapsed="false">
      <c r="A3" s="61" t="s">
        <v>269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90" t="s">
        <v>270</v>
      </c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66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67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68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69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70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271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272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273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91" t="s">
        <v>240</v>
      </c>
      <c r="B73" s="91"/>
      <c r="C73" s="91"/>
      <c r="D73" s="45" t="s">
        <v>274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91" t="s">
        <v>242</v>
      </c>
      <c r="B74" s="91"/>
      <c r="C74" s="91"/>
      <c r="D74" s="45" t="s">
        <v>275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91" t="s">
        <v>244</v>
      </c>
      <c r="B75" s="91"/>
      <c r="C75" s="91"/>
      <c r="D75" s="45" t="s">
        <v>276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91" t="s">
        <v>246</v>
      </c>
      <c r="B76" s="91"/>
      <c r="C76" s="91"/>
      <c r="D76" s="45" t="s">
        <v>277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0A66C2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92" t="s">
        <v>278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customFormat="false" ht="18" hidden="false" customHeight="true" outlineLevel="0" collapsed="false">
      <c r="A3" s="61" t="s">
        <v>279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93" t="s">
        <v>280</v>
      </c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71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72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73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74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75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281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282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283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94" t="s">
        <v>240</v>
      </c>
      <c r="B73" s="94"/>
      <c r="C73" s="94"/>
      <c r="D73" s="45" t="s">
        <v>284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94" t="s">
        <v>242</v>
      </c>
      <c r="B74" s="94"/>
      <c r="C74" s="94"/>
      <c r="D74" s="45" t="s">
        <v>285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94" t="s">
        <v>244</v>
      </c>
      <c r="B75" s="94"/>
      <c r="C75" s="94"/>
      <c r="D75" s="45" t="s">
        <v>286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94" t="s">
        <v>246</v>
      </c>
      <c r="B76" s="94"/>
      <c r="C76" s="94"/>
      <c r="D76" s="45" t="s">
        <v>287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C0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95" t="s">
        <v>288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customFormat="false" ht="18" hidden="false" customHeight="true" outlineLevel="0" collapsed="false">
      <c r="A3" s="61" t="s">
        <v>289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96" t="s">
        <v>290</v>
      </c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63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76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77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78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79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291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292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293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97" t="s">
        <v>240</v>
      </c>
      <c r="B73" s="97"/>
      <c r="C73" s="97"/>
      <c r="D73" s="45" t="s">
        <v>294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97" t="s">
        <v>242</v>
      </c>
      <c r="B74" s="97"/>
      <c r="C74" s="97"/>
      <c r="D74" s="45" t="s">
        <v>295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97" t="s">
        <v>244</v>
      </c>
      <c r="B75" s="97"/>
      <c r="C75" s="97"/>
      <c r="D75" s="45" t="s">
        <v>296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97" t="s">
        <v>246</v>
      </c>
      <c r="B76" s="97"/>
      <c r="C76" s="97"/>
      <c r="D76" s="45" t="s">
        <v>297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D081C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98" t="s">
        <v>298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</row>
    <row r="3" customFormat="false" ht="18" hidden="false" customHeight="true" outlineLevel="0" collapsed="false">
      <c r="A3" s="61" t="s">
        <v>299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99" t="s">
        <v>300</v>
      </c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80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81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82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83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84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301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302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303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100" t="s">
        <v>240</v>
      </c>
      <c r="B73" s="100"/>
      <c r="C73" s="100"/>
      <c r="D73" s="45" t="s">
        <v>304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100" t="s">
        <v>242</v>
      </c>
      <c r="B74" s="100"/>
      <c r="C74" s="100"/>
      <c r="D74" s="45" t="s">
        <v>305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100" t="s">
        <v>244</v>
      </c>
      <c r="B75" s="100"/>
      <c r="C75" s="100"/>
      <c r="D75" s="45" t="s">
        <v>306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100" t="s">
        <v>246</v>
      </c>
      <c r="B76" s="100"/>
      <c r="C76" s="100"/>
      <c r="D76" s="45" t="s">
        <v>307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450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101" t="s">
        <v>308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customFormat="false" ht="18" hidden="false" customHeight="true" outlineLevel="0" collapsed="false">
      <c r="A3" s="61" t="s">
        <v>309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102" t="s">
        <v>310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85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86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87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88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89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311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312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313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103" t="s">
        <v>240</v>
      </c>
      <c r="B73" s="103"/>
      <c r="C73" s="103"/>
      <c r="D73" s="45" t="s">
        <v>314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103" t="s">
        <v>242</v>
      </c>
      <c r="B74" s="103"/>
      <c r="C74" s="103"/>
      <c r="D74" s="45" t="s">
        <v>315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103" t="s">
        <v>244</v>
      </c>
      <c r="B75" s="103"/>
      <c r="C75" s="103"/>
      <c r="D75" s="45" t="s">
        <v>316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103" t="s">
        <v>246</v>
      </c>
      <c r="B76" s="103"/>
      <c r="C76" s="103"/>
      <c r="D76" s="45" t="s">
        <v>317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D9BF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104" t="s">
        <v>318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</row>
    <row r="3" customFormat="false" ht="18" hidden="false" customHeight="true" outlineLevel="0" collapsed="false">
      <c r="A3" s="61" t="s">
        <v>319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105" t="s">
        <v>320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64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90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91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92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56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321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322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323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106" t="s">
        <v>240</v>
      </c>
      <c r="B73" s="106"/>
      <c r="C73" s="106"/>
      <c r="D73" s="45" t="s">
        <v>324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106" t="s">
        <v>242</v>
      </c>
      <c r="B74" s="106"/>
      <c r="C74" s="106"/>
      <c r="D74" s="45" t="s">
        <v>325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106" t="s">
        <v>244</v>
      </c>
      <c r="B75" s="106"/>
      <c r="C75" s="106"/>
      <c r="D75" s="45" t="s">
        <v>326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106" t="s">
        <v>246</v>
      </c>
      <c r="B76" s="106"/>
      <c r="C76" s="106"/>
      <c r="D76" s="45" t="s">
        <v>327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01010"/>
    <pageSetUpPr fitToPage="false"/>
  </sheetPr>
  <dimension ref="A1:Q7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1"/>
    <col collapsed="false" customWidth="true" hidden="false" outlineLevel="0" max="2" min="2" style="1" width="7"/>
    <col collapsed="false" customWidth="true" hidden="false" outlineLevel="0" max="3" min="3" style="1" width="28"/>
    <col collapsed="false" customWidth="true" hidden="false" outlineLevel="0" max="5" min="4" style="1" width="12"/>
    <col collapsed="false" customWidth="true" hidden="false" outlineLevel="0" max="6" min="6" style="1" width="16"/>
    <col collapsed="false" customWidth="true" hidden="false" outlineLevel="0" max="7" min="7" style="1" width="32"/>
    <col collapsed="false" customWidth="true" hidden="false" outlineLevel="0" max="8" min="8" style="1" width="22"/>
    <col collapsed="false" customWidth="true" hidden="false" outlineLevel="0" max="9" min="9" style="1" width="16"/>
    <col collapsed="false" customWidth="true" hidden="false" outlineLevel="0" max="11" min="10" style="1" width="12"/>
    <col collapsed="false" customWidth="true" hidden="false" outlineLevel="0" max="12" min="12" style="1" width="10"/>
    <col collapsed="false" customWidth="true" hidden="false" outlineLevel="0" max="13" min="13" style="1" width="12"/>
    <col collapsed="false" customWidth="true" hidden="false" outlineLevel="0" max="14" min="14" style="1" width="9"/>
    <col collapsed="false" customWidth="true" hidden="false" outlineLevel="0" max="15" min="15" style="1" width="22"/>
    <col collapsed="false" customWidth="true" hidden="false" outlineLevel="0" max="17" min="16" style="1" width="13"/>
  </cols>
  <sheetData>
    <row r="1" customFormat="false" ht="7.5" hidden="false" customHeight="true" outlineLevel="0" collapsed="false"/>
    <row r="2" customFormat="false" ht="37.5" hidden="false" customHeight="true" outlineLevel="0" collapsed="false">
      <c r="A2" s="107" t="s">
        <v>328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customFormat="false" ht="18" hidden="false" customHeight="true" outlineLevel="0" collapsed="false">
      <c r="A3" s="61" t="s">
        <v>329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customFormat="false" ht="24" hidden="false" customHeight="true" outlineLevel="0" collapsed="false">
      <c r="A4" s="8" t="s">
        <v>184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customFormat="false" ht="21.75" hidden="false" customHeight="true" outlineLevel="0" collapsed="false">
      <c r="A5" s="62" t="s">
        <v>185</v>
      </c>
      <c r="B5" s="62"/>
      <c r="C5" s="62"/>
      <c r="D5" s="63" t="n">
        <v>0</v>
      </c>
      <c r="F5" s="108" t="s">
        <v>330</v>
      </c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</row>
    <row r="6" customFormat="false" ht="15" hidden="false" customHeight="true" outlineLevel="0" collapsed="false">
      <c r="A6" s="62" t="s">
        <v>27</v>
      </c>
      <c r="B6" s="62"/>
      <c r="C6" s="62"/>
      <c r="D6" s="63" t="n">
        <v>0</v>
      </c>
      <c r="F6" s="65" t="s">
        <v>93</v>
      </c>
      <c r="G6" s="65"/>
      <c r="H6" s="65"/>
      <c r="I6" s="65"/>
      <c r="J6" s="65"/>
      <c r="K6" s="65"/>
      <c r="L6" s="66" t="n">
        <v>0</v>
      </c>
      <c r="M6" s="66"/>
      <c r="N6" s="66"/>
      <c r="O6" s="67" t="s">
        <v>187</v>
      </c>
      <c r="P6" s="67"/>
      <c r="Q6" s="67"/>
    </row>
    <row r="7" customFormat="false" ht="15" hidden="false" customHeight="true" outlineLevel="0" collapsed="false">
      <c r="A7" s="62" t="s">
        <v>28</v>
      </c>
      <c r="B7" s="62"/>
      <c r="C7" s="62"/>
      <c r="D7" s="63" t="n">
        <v>0</v>
      </c>
      <c r="F7" s="65" t="s">
        <v>94</v>
      </c>
      <c r="G7" s="65"/>
      <c r="H7" s="65"/>
      <c r="I7" s="65"/>
      <c r="J7" s="65"/>
      <c r="K7" s="65"/>
      <c r="L7" s="66" t="n">
        <v>0</v>
      </c>
      <c r="M7" s="66"/>
      <c r="N7" s="66"/>
      <c r="O7" s="67" t="s">
        <v>187</v>
      </c>
      <c r="P7" s="67"/>
      <c r="Q7" s="67"/>
    </row>
    <row r="8" customFormat="false" ht="15" hidden="false" customHeight="true" outlineLevel="0" collapsed="false">
      <c r="A8" s="62" t="s">
        <v>128</v>
      </c>
      <c r="B8" s="62"/>
      <c r="C8" s="62"/>
      <c r="D8" s="68" t="n">
        <v>0</v>
      </c>
      <c r="F8" s="65" t="s">
        <v>95</v>
      </c>
      <c r="G8" s="65"/>
      <c r="H8" s="65"/>
      <c r="I8" s="65"/>
      <c r="J8" s="65"/>
      <c r="K8" s="65"/>
      <c r="L8" s="66" t="n">
        <v>0</v>
      </c>
      <c r="M8" s="66"/>
      <c r="N8" s="66"/>
      <c r="O8" s="67" t="s">
        <v>187</v>
      </c>
      <c r="P8" s="67"/>
      <c r="Q8" s="67"/>
    </row>
    <row r="9" customFormat="false" ht="15" hidden="false" customHeight="true" outlineLevel="0" collapsed="false">
      <c r="A9" s="62" t="s">
        <v>16</v>
      </c>
      <c r="B9" s="62"/>
      <c r="C9" s="62"/>
      <c r="D9" s="69" t="n">
        <v>0</v>
      </c>
      <c r="F9" s="65" t="s">
        <v>96</v>
      </c>
      <c r="G9" s="65"/>
      <c r="H9" s="65"/>
      <c r="I9" s="65"/>
      <c r="J9" s="65"/>
      <c r="K9" s="65"/>
      <c r="L9" s="66" t="n">
        <v>0</v>
      </c>
      <c r="M9" s="66"/>
      <c r="N9" s="66"/>
      <c r="O9" s="67" t="s">
        <v>187</v>
      </c>
      <c r="P9" s="67"/>
      <c r="Q9" s="67"/>
    </row>
    <row r="10" customFormat="false" ht="15" hidden="false" customHeight="true" outlineLevel="0" collapsed="false">
      <c r="A10" s="62" t="s">
        <v>17</v>
      </c>
      <c r="B10" s="62"/>
      <c r="C10" s="62"/>
      <c r="D10" s="63" t="n">
        <v>0</v>
      </c>
      <c r="F10" s="65" t="s">
        <v>97</v>
      </c>
      <c r="G10" s="65"/>
      <c r="H10" s="65"/>
      <c r="I10" s="65"/>
      <c r="J10" s="65"/>
      <c r="K10" s="65"/>
      <c r="L10" s="66" t="n">
        <v>0</v>
      </c>
      <c r="M10" s="66"/>
      <c r="N10" s="66"/>
      <c r="O10" s="67" t="s">
        <v>187</v>
      </c>
      <c r="P10" s="67"/>
      <c r="Q10" s="67"/>
    </row>
    <row r="11" customFormat="false" ht="15" hidden="false" customHeight="true" outlineLevel="0" collapsed="false">
      <c r="A11" s="62" t="s">
        <v>32</v>
      </c>
      <c r="B11" s="62"/>
      <c r="C11" s="62"/>
      <c r="D11" s="70" t="n">
        <v>0</v>
      </c>
    </row>
    <row r="12" customFormat="false" ht="15" hidden="false" customHeight="true" outlineLevel="0" collapsed="false">
      <c r="A12" s="62" t="s">
        <v>33</v>
      </c>
      <c r="B12" s="62"/>
      <c r="C12" s="62"/>
      <c r="D12" s="71" t="n">
        <v>0</v>
      </c>
    </row>
    <row r="13" customFormat="false" ht="15" hidden="false" customHeight="true" outlineLevel="0" collapsed="false">
      <c r="A13" s="62" t="s">
        <v>34</v>
      </c>
      <c r="B13" s="62"/>
      <c r="C13" s="62"/>
      <c r="D13" s="72" t="s">
        <v>188</v>
      </c>
    </row>
    <row r="14" customFormat="false" ht="15" hidden="false" customHeight="true" outlineLevel="0" collapsed="false">
      <c r="A14" s="62" t="s">
        <v>189</v>
      </c>
      <c r="B14" s="62"/>
      <c r="C14" s="62"/>
      <c r="D14" s="72" t="s">
        <v>190</v>
      </c>
    </row>
    <row r="16" customFormat="false" ht="24" hidden="false" customHeight="true" outlineLevel="0" collapsed="false">
      <c r="A16" s="8" t="s">
        <v>191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8" customFormat="false" ht="30" hidden="false" customHeight="true" outlineLevel="0" collapsed="false">
      <c r="A18" s="20" t="s">
        <v>192</v>
      </c>
      <c r="B18" s="20" t="s">
        <v>193</v>
      </c>
      <c r="C18" s="20" t="s">
        <v>194</v>
      </c>
      <c r="D18" s="20" t="s">
        <v>195</v>
      </c>
      <c r="E18" s="20" t="s">
        <v>196</v>
      </c>
      <c r="F18" s="20" t="s">
        <v>197</v>
      </c>
      <c r="G18" s="20" t="s">
        <v>198</v>
      </c>
      <c r="H18" s="20" t="s">
        <v>199</v>
      </c>
      <c r="I18" s="73" t="s">
        <v>200</v>
      </c>
      <c r="J18" s="73" t="s">
        <v>201</v>
      </c>
      <c r="K18" s="73" t="s">
        <v>202</v>
      </c>
      <c r="L18" s="73" t="s">
        <v>34</v>
      </c>
      <c r="M18" s="73" t="s">
        <v>203</v>
      </c>
    </row>
    <row r="19" customFormat="false" ht="36" hidden="false" customHeight="true" outlineLevel="0" collapsed="false">
      <c r="A19" s="74" t="s">
        <v>204</v>
      </c>
      <c r="B19" s="75"/>
      <c r="C19" s="75"/>
      <c r="D19" s="75"/>
      <c r="E19" s="75"/>
      <c r="F19" s="75"/>
      <c r="G19" s="75"/>
      <c r="H19" s="75"/>
      <c r="I19" s="57"/>
      <c r="J19" s="57"/>
      <c r="K19" s="57"/>
      <c r="L19" s="57"/>
      <c r="M19" s="57"/>
    </row>
    <row r="20" customFormat="false" ht="36" hidden="false" customHeight="true" outlineLevel="0" collapsed="false">
      <c r="A20" s="74" t="s">
        <v>205</v>
      </c>
      <c r="B20" s="75"/>
      <c r="C20" s="75"/>
      <c r="D20" s="75"/>
      <c r="E20" s="75"/>
      <c r="F20" s="75"/>
      <c r="G20" s="75"/>
      <c r="H20" s="75"/>
      <c r="I20" s="57"/>
      <c r="J20" s="57"/>
      <c r="K20" s="57"/>
      <c r="L20" s="57"/>
      <c r="M20" s="57"/>
    </row>
    <row r="21" customFormat="false" ht="36" hidden="false" customHeight="true" outlineLevel="0" collapsed="false">
      <c r="A21" s="74" t="s">
        <v>206</v>
      </c>
      <c r="B21" s="75"/>
      <c r="C21" s="75"/>
      <c r="D21" s="75"/>
      <c r="E21" s="75"/>
      <c r="F21" s="75"/>
      <c r="G21" s="75"/>
      <c r="H21" s="75"/>
      <c r="I21" s="57"/>
      <c r="J21" s="57"/>
      <c r="K21" s="57"/>
      <c r="L21" s="57"/>
      <c r="M21" s="57"/>
    </row>
    <row r="22" customFormat="false" ht="36" hidden="false" customHeight="true" outlineLevel="0" collapsed="false">
      <c r="A22" s="74" t="s">
        <v>207</v>
      </c>
      <c r="B22" s="75"/>
      <c r="C22" s="75"/>
      <c r="D22" s="75"/>
      <c r="E22" s="75"/>
      <c r="F22" s="75"/>
      <c r="G22" s="75"/>
      <c r="H22" s="75"/>
      <c r="I22" s="57"/>
      <c r="J22" s="57"/>
      <c r="K22" s="57"/>
      <c r="L22" s="57"/>
      <c r="M22" s="57"/>
    </row>
    <row r="25" customFormat="false" ht="24" hidden="false" customHeight="true" outlineLevel="0" collapsed="false">
      <c r="A25" s="8" t="s">
        <v>208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7" customFormat="false" ht="30" hidden="false" customHeight="true" outlineLevel="0" collapsed="false">
      <c r="A27" s="20" t="s">
        <v>209</v>
      </c>
      <c r="B27" s="20" t="s">
        <v>210</v>
      </c>
      <c r="C27" s="20" t="s">
        <v>211</v>
      </c>
      <c r="D27" s="20" t="s">
        <v>202</v>
      </c>
      <c r="E27" s="20" t="s">
        <v>200</v>
      </c>
      <c r="F27" s="20" t="s">
        <v>201</v>
      </c>
      <c r="G27" s="20" t="s">
        <v>212</v>
      </c>
      <c r="H27" s="20" t="s">
        <v>213</v>
      </c>
      <c r="I27" s="20" t="s">
        <v>214</v>
      </c>
      <c r="J27" s="20" t="s">
        <v>215</v>
      </c>
      <c r="K27" s="20" t="s">
        <v>34</v>
      </c>
      <c r="L27" s="20" t="s">
        <v>27</v>
      </c>
      <c r="M27" s="20" t="s">
        <v>130</v>
      </c>
      <c r="N27" s="20" t="s">
        <v>216</v>
      </c>
      <c r="O27" s="20" t="s">
        <v>203</v>
      </c>
      <c r="P27" s="21"/>
      <c r="Q27" s="21"/>
    </row>
    <row r="28" customFormat="false" ht="27.75" hidden="false" customHeight="true" outlineLevel="0" collapsed="false">
      <c r="A28" s="76" t="n">
        <f aca="false">Dashboard!B6</f>
        <v>46143</v>
      </c>
      <c r="B28" s="57" t="str">
        <f aca="false">TEXT(A28,"ddd")</f>
        <v>Fri</v>
      </c>
      <c r="C28" s="75"/>
      <c r="D28" s="75"/>
      <c r="E28" s="75"/>
      <c r="F28" s="75"/>
      <c r="G28" s="75"/>
      <c r="H28" s="75"/>
      <c r="I28" s="75"/>
      <c r="J28" s="75"/>
      <c r="K28" s="75"/>
      <c r="L28" s="23"/>
      <c r="M28" s="23"/>
      <c r="N28" s="23"/>
      <c r="O28" s="75"/>
    </row>
    <row r="29" customFormat="false" ht="27.75" hidden="false" customHeight="true" outlineLevel="0" collapsed="false">
      <c r="A29" s="76" t="n">
        <f aca="false">A28+1</f>
        <v>46144</v>
      </c>
      <c r="B29" s="57" t="str">
        <f aca="false">TEXT(A29,"ddd")</f>
        <v>Sat</v>
      </c>
      <c r="C29" s="77"/>
      <c r="D29" s="77"/>
      <c r="E29" s="77"/>
      <c r="F29" s="77"/>
      <c r="G29" s="77"/>
      <c r="H29" s="77"/>
      <c r="I29" s="77"/>
      <c r="J29" s="77"/>
      <c r="K29" s="77"/>
      <c r="L29" s="30"/>
      <c r="M29" s="30"/>
      <c r="N29" s="30"/>
      <c r="O29" s="77"/>
    </row>
    <row r="30" customFormat="false" ht="27.75" hidden="false" customHeight="true" outlineLevel="0" collapsed="false">
      <c r="A30" s="76" t="n">
        <f aca="false">A29+1</f>
        <v>46145</v>
      </c>
      <c r="B30" s="57" t="str">
        <f aca="false">TEXT(A30,"ddd")</f>
        <v>Sun</v>
      </c>
      <c r="C30" s="75"/>
      <c r="D30" s="75"/>
      <c r="E30" s="75"/>
      <c r="F30" s="75"/>
      <c r="G30" s="75"/>
      <c r="H30" s="75"/>
      <c r="I30" s="75"/>
      <c r="J30" s="75"/>
      <c r="K30" s="75"/>
      <c r="L30" s="23"/>
      <c r="M30" s="23"/>
      <c r="N30" s="23"/>
      <c r="O30" s="75"/>
    </row>
    <row r="31" customFormat="false" ht="27.75" hidden="false" customHeight="true" outlineLevel="0" collapsed="false">
      <c r="A31" s="76" t="n">
        <f aca="false">A30+1</f>
        <v>46146</v>
      </c>
      <c r="B31" s="57" t="str">
        <f aca="false">TEXT(A31,"ddd")</f>
        <v>Mon</v>
      </c>
      <c r="C31" s="77"/>
      <c r="D31" s="77"/>
      <c r="E31" s="77"/>
      <c r="F31" s="77"/>
      <c r="G31" s="77"/>
      <c r="H31" s="77"/>
      <c r="I31" s="77"/>
      <c r="J31" s="77"/>
      <c r="K31" s="77"/>
      <c r="L31" s="30"/>
      <c r="M31" s="30"/>
      <c r="N31" s="30"/>
      <c r="O31" s="77"/>
    </row>
    <row r="32" customFormat="false" ht="27.75" hidden="false" customHeight="true" outlineLevel="0" collapsed="false">
      <c r="A32" s="76" t="n">
        <f aca="false">A31+1</f>
        <v>46147</v>
      </c>
      <c r="B32" s="57" t="str">
        <f aca="false">TEXT(A32,"ddd")</f>
        <v>Tue</v>
      </c>
      <c r="C32" s="75"/>
      <c r="D32" s="75"/>
      <c r="E32" s="75"/>
      <c r="F32" s="75"/>
      <c r="G32" s="75"/>
      <c r="H32" s="75"/>
      <c r="I32" s="75"/>
      <c r="J32" s="75"/>
      <c r="K32" s="75"/>
      <c r="L32" s="23"/>
      <c r="M32" s="23"/>
      <c r="N32" s="23"/>
      <c r="O32" s="75"/>
    </row>
    <row r="33" customFormat="false" ht="27.75" hidden="false" customHeight="true" outlineLevel="0" collapsed="false">
      <c r="A33" s="76" t="n">
        <f aca="false">A32+1</f>
        <v>46148</v>
      </c>
      <c r="B33" s="57" t="str">
        <f aca="false">TEXT(A33,"ddd")</f>
        <v>Wed</v>
      </c>
      <c r="C33" s="77"/>
      <c r="D33" s="77"/>
      <c r="E33" s="77"/>
      <c r="F33" s="77"/>
      <c r="G33" s="77"/>
      <c r="H33" s="77"/>
      <c r="I33" s="77"/>
      <c r="J33" s="77"/>
      <c r="K33" s="77"/>
      <c r="L33" s="30"/>
      <c r="M33" s="30"/>
      <c r="N33" s="30"/>
      <c r="O33" s="77"/>
    </row>
    <row r="34" customFormat="false" ht="27.75" hidden="false" customHeight="true" outlineLevel="0" collapsed="false">
      <c r="A34" s="76" t="n">
        <f aca="false">A33+1</f>
        <v>46149</v>
      </c>
      <c r="B34" s="57" t="str">
        <f aca="false">TEXT(A34,"ddd")</f>
        <v>Thu</v>
      </c>
      <c r="C34" s="75"/>
      <c r="D34" s="75"/>
      <c r="E34" s="75"/>
      <c r="F34" s="75"/>
      <c r="G34" s="75"/>
      <c r="H34" s="75"/>
      <c r="I34" s="75"/>
      <c r="J34" s="75"/>
      <c r="K34" s="75"/>
      <c r="L34" s="23"/>
      <c r="M34" s="23"/>
      <c r="N34" s="23"/>
      <c r="O34" s="75"/>
    </row>
    <row r="35" customFormat="false" ht="27.75" hidden="false" customHeight="true" outlineLevel="0" collapsed="false">
      <c r="A35" s="76" t="n">
        <f aca="false">A34+1</f>
        <v>46150</v>
      </c>
      <c r="B35" s="57" t="str">
        <f aca="false">TEXT(A35,"ddd")</f>
        <v>Fri</v>
      </c>
      <c r="C35" s="77"/>
      <c r="D35" s="77"/>
      <c r="E35" s="77"/>
      <c r="F35" s="77"/>
      <c r="G35" s="77"/>
      <c r="H35" s="77"/>
      <c r="I35" s="77"/>
      <c r="J35" s="77"/>
      <c r="K35" s="77"/>
      <c r="L35" s="30"/>
      <c r="M35" s="30"/>
      <c r="N35" s="30"/>
      <c r="O35" s="77"/>
    </row>
    <row r="36" customFormat="false" ht="27.75" hidden="false" customHeight="true" outlineLevel="0" collapsed="false">
      <c r="A36" s="76" t="n">
        <f aca="false">A35+1</f>
        <v>46151</v>
      </c>
      <c r="B36" s="57" t="str">
        <f aca="false">TEXT(A36,"ddd")</f>
        <v>Sat</v>
      </c>
      <c r="C36" s="75"/>
      <c r="D36" s="75"/>
      <c r="E36" s="75"/>
      <c r="F36" s="75"/>
      <c r="G36" s="75"/>
      <c r="H36" s="75"/>
      <c r="I36" s="75"/>
      <c r="J36" s="75"/>
      <c r="K36" s="75"/>
      <c r="L36" s="23"/>
      <c r="M36" s="23"/>
      <c r="N36" s="23"/>
      <c r="O36" s="75"/>
    </row>
    <row r="37" customFormat="false" ht="27.75" hidden="false" customHeight="true" outlineLevel="0" collapsed="false">
      <c r="A37" s="76" t="n">
        <f aca="false">A36+1</f>
        <v>46152</v>
      </c>
      <c r="B37" s="57" t="str">
        <f aca="false">TEXT(A37,"ddd")</f>
        <v>Sun</v>
      </c>
      <c r="C37" s="77"/>
      <c r="D37" s="77"/>
      <c r="E37" s="77"/>
      <c r="F37" s="77"/>
      <c r="G37" s="77"/>
      <c r="H37" s="77"/>
      <c r="I37" s="77"/>
      <c r="J37" s="77"/>
      <c r="K37" s="77"/>
      <c r="L37" s="30"/>
      <c r="M37" s="30"/>
      <c r="N37" s="30"/>
      <c r="O37" s="77"/>
    </row>
    <row r="38" customFormat="false" ht="27.75" hidden="false" customHeight="true" outlineLevel="0" collapsed="false">
      <c r="A38" s="76" t="n">
        <f aca="false">A37+1</f>
        <v>46153</v>
      </c>
      <c r="B38" s="57" t="str">
        <f aca="false">TEXT(A38,"ddd")</f>
        <v>Mon</v>
      </c>
      <c r="C38" s="75"/>
      <c r="D38" s="75"/>
      <c r="E38" s="75"/>
      <c r="F38" s="75"/>
      <c r="G38" s="75"/>
      <c r="H38" s="75"/>
      <c r="I38" s="75"/>
      <c r="J38" s="75"/>
      <c r="K38" s="75"/>
      <c r="L38" s="23"/>
      <c r="M38" s="23"/>
      <c r="N38" s="23"/>
      <c r="O38" s="75"/>
    </row>
    <row r="39" customFormat="false" ht="27.75" hidden="false" customHeight="true" outlineLevel="0" collapsed="false">
      <c r="A39" s="76" t="n">
        <f aca="false">A38+1</f>
        <v>46154</v>
      </c>
      <c r="B39" s="57" t="str">
        <f aca="false">TEXT(A39,"ddd")</f>
        <v>Tue</v>
      </c>
      <c r="C39" s="77"/>
      <c r="D39" s="77"/>
      <c r="E39" s="77"/>
      <c r="F39" s="77"/>
      <c r="G39" s="77"/>
      <c r="H39" s="77"/>
      <c r="I39" s="77"/>
      <c r="J39" s="77"/>
      <c r="K39" s="77"/>
      <c r="L39" s="30"/>
      <c r="M39" s="30"/>
      <c r="N39" s="30"/>
      <c r="O39" s="77"/>
    </row>
    <row r="40" customFormat="false" ht="27.75" hidden="false" customHeight="true" outlineLevel="0" collapsed="false">
      <c r="A40" s="76" t="n">
        <f aca="false">A39+1</f>
        <v>46155</v>
      </c>
      <c r="B40" s="57" t="str">
        <f aca="false">TEXT(A40,"ddd")</f>
        <v>Wed</v>
      </c>
      <c r="C40" s="75"/>
      <c r="D40" s="75"/>
      <c r="E40" s="75"/>
      <c r="F40" s="75"/>
      <c r="G40" s="75"/>
      <c r="H40" s="75"/>
      <c r="I40" s="75"/>
      <c r="J40" s="75"/>
      <c r="K40" s="75"/>
      <c r="L40" s="23"/>
      <c r="M40" s="23"/>
      <c r="N40" s="23"/>
      <c r="O40" s="75"/>
    </row>
    <row r="41" customFormat="false" ht="27.75" hidden="false" customHeight="true" outlineLevel="0" collapsed="false">
      <c r="A41" s="76" t="n">
        <f aca="false">A40+1</f>
        <v>46156</v>
      </c>
      <c r="B41" s="57" t="str">
        <f aca="false">TEXT(A41,"ddd")</f>
        <v>Thu</v>
      </c>
      <c r="C41" s="77"/>
      <c r="D41" s="77"/>
      <c r="E41" s="77"/>
      <c r="F41" s="77"/>
      <c r="G41" s="77"/>
      <c r="H41" s="77"/>
      <c r="I41" s="77"/>
      <c r="J41" s="77"/>
      <c r="K41" s="77"/>
      <c r="L41" s="30"/>
      <c r="M41" s="30"/>
      <c r="N41" s="30"/>
      <c r="O41" s="77"/>
    </row>
    <row r="42" customFormat="false" ht="27.75" hidden="false" customHeight="true" outlineLevel="0" collapsed="false">
      <c r="A42" s="76" t="n">
        <f aca="false">A41+1</f>
        <v>46157</v>
      </c>
      <c r="B42" s="57" t="str">
        <f aca="false">TEXT(A42,"ddd")</f>
        <v>Fri</v>
      </c>
      <c r="C42" s="75"/>
      <c r="D42" s="75"/>
      <c r="E42" s="75"/>
      <c r="F42" s="75"/>
      <c r="G42" s="75"/>
      <c r="H42" s="75"/>
      <c r="I42" s="75"/>
      <c r="J42" s="75"/>
      <c r="K42" s="75"/>
      <c r="L42" s="23"/>
      <c r="M42" s="23"/>
      <c r="N42" s="23"/>
      <c r="O42" s="75"/>
    </row>
    <row r="43" customFormat="false" ht="27.75" hidden="false" customHeight="true" outlineLevel="0" collapsed="false">
      <c r="A43" s="76" t="n">
        <f aca="false">A42+1</f>
        <v>46158</v>
      </c>
      <c r="B43" s="57" t="str">
        <f aca="false">TEXT(A43,"ddd")</f>
        <v>Sat</v>
      </c>
      <c r="C43" s="77"/>
      <c r="D43" s="77"/>
      <c r="E43" s="77"/>
      <c r="F43" s="77"/>
      <c r="G43" s="77"/>
      <c r="H43" s="77"/>
      <c r="I43" s="77"/>
      <c r="J43" s="77"/>
      <c r="K43" s="77"/>
      <c r="L43" s="30"/>
      <c r="M43" s="30"/>
      <c r="N43" s="30"/>
      <c r="O43" s="77"/>
    </row>
    <row r="44" customFormat="false" ht="27.75" hidden="false" customHeight="true" outlineLevel="0" collapsed="false">
      <c r="A44" s="76" t="n">
        <f aca="false">A43+1</f>
        <v>46159</v>
      </c>
      <c r="B44" s="57" t="str">
        <f aca="false">TEXT(A44,"ddd")</f>
        <v>Sun</v>
      </c>
      <c r="C44" s="75"/>
      <c r="D44" s="75"/>
      <c r="E44" s="75"/>
      <c r="F44" s="75"/>
      <c r="G44" s="75"/>
      <c r="H44" s="75"/>
      <c r="I44" s="75"/>
      <c r="J44" s="75"/>
      <c r="K44" s="75"/>
      <c r="L44" s="23"/>
      <c r="M44" s="23"/>
      <c r="N44" s="23"/>
      <c r="O44" s="75"/>
    </row>
    <row r="45" customFormat="false" ht="27.75" hidden="false" customHeight="true" outlineLevel="0" collapsed="false">
      <c r="A45" s="76" t="n">
        <f aca="false">A44+1</f>
        <v>46160</v>
      </c>
      <c r="B45" s="57" t="str">
        <f aca="false">TEXT(A45,"ddd")</f>
        <v>Mon</v>
      </c>
      <c r="C45" s="77"/>
      <c r="D45" s="77"/>
      <c r="E45" s="77"/>
      <c r="F45" s="77"/>
      <c r="G45" s="77"/>
      <c r="H45" s="77"/>
      <c r="I45" s="77"/>
      <c r="J45" s="77"/>
      <c r="K45" s="77"/>
      <c r="L45" s="30"/>
      <c r="M45" s="30"/>
      <c r="N45" s="30"/>
      <c r="O45" s="77"/>
    </row>
    <row r="46" customFormat="false" ht="27.75" hidden="false" customHeight="true" outlineLevel="0" collapsed="false">
      <c r="A46" s="76" t="n">
        <f aca="false">A45+1</f>
        <v>46161</v>
      </c>
      <c r="B46" s="57" t="str">
        <f aca="false">TEXT(A46,"ddd")</f>
        <v>Tue</v>
      </c>
      <c r="C46" s="75"/>
      <c r="D46" s="75"/>
      <c r="E46" s="75"/>
      <c r="F46" s="75"/>
      <c r="G46" s="75"/>
      <c r="H46" s="75"/>
      <c r="I46" s="75"/>
      <c r="J46" s="75"/>
      <c r="K46" s="75"/>
      <c r="L46" s="23"/>
      <c r="M46" s="23"/>
      <c r="N46" s="23"/>
      <c r="O46" s="75"/>
    </row>
    <row r="47" customFormat="false" ht="27.75" hidden="false" customHeight="true" outlineLevel="0" collapsed="false">
      <c r="A47" s="76" t="n">
        <f aca="false">A46+1</f>
        <v>46162</v>
      </c>
      <c r="B47" s="57" t="str">
        <f aca="false">TEXT(A47,"ddd")</f>
        <v>Wed</v>
      </c>
      <c r="C47" s="77"/>
      <c r="D47" s="77"/>
      <c r="E47" s="77"/>
      <c r="F47" s="77"/>
      <c r="G47" s="77"/>
      <c r="H47" s="77"/>
      <c r="I47" s="77"/>
      <c r="J47" s="77"/>
      <c r="K47" s="77"/>
      <c r="L47" s="30"/>
      <c r="M47" s="30"/>
      <c r="N47" s="30"/>
      <c r="O47" s="77"/>
    </row>
    <row r="48" customFormat="false" ht="27.75" hidden="false" customHeight="true" outlineLevel="0" collapsed="false">
      <c r="A48" s="76" t="n">
        <f aca="false">A47+1</f>
        <v>46163</v>
      </c>
      <c r="B48" s="57" t="str">
        <f aca="false">TEXT(A48,"ddd")</f>
        <v>Thu</v>
      </c>
      <c r="C48" s="75"/>
      <c r="D48" s="75"/>
      <c r="E48" s="75"/>
      <c r="F48" s="75"/>
      <c r="G48" s="75"/>
      <c r="H48" s="75"/>
      <c r="I48" s="75"/>
      <c r="J48" s="75"/>
      <c r="K48" s="75"/>
      <c r="L48" s="23"/>
      <c r="M48" s="23"/>
      <c r="N48" s="23"/>
      <c r="O48" s="75"/>
    </row>
    <row r="49" customFormat="false" ht="27.75" hidden="false" customHeight="true" outlineLevel="0" collapsed="false">
      <c r="A49" s="76" t="n">
        <f aca="false">A48+1</f>
        <v>46164</v>
      </c>
      <c r="B49" s="57" t="str">
        <f aca="false">TEXT(A49,"ddd")</f>
        <v>Fri</v>
      </c>
      <c r="C49" s="77"/>
      <c r="D49" s="77"/>
      <c r="E49" s="77"/>
      <c r="F49" s="77"/>
      <c r="G49" s="77"/>
      <c r="H49" s="77"/>
      <c r="I49" s="77"/>
      <c r="J49" s="77"/>
      <c r="K49" s="77"/>
      <c r="L49" s="30"/>
      <c r="M49" s="30"/>
      <c r="N49" s="30"/>
      <c r="O49" s="77"/>
    </row>
    <row r="50" customFormat="false" ht="27.75" hidden="false" customHeight="true" outlineLevel="0" collapsed="false">
      <c r="A50" s="76" t="n">
        <f aca="false">A49+1</f>
        <v>46165</v>
      </c>
      <c r="B50" s="57" t="str">
        <f aca="false">TEXT(A50,"ddd")</f>
        <v>Sat</v>
      </c>
      <c r="C50" s="75"/>
      <c r="D50" s="75"/>
      <c r="E50" s="75"/>
      <c r="F50" s="75"/>
      <c r="G50" s="75"/>
      <c r="H50" s="75"/>
      <c r="I50" s="75"/>
      <c r="J50" s="75"/>
      <c r="K50" s="75"/>
      <c r="L50" s="23"/>
      <c r="M50" s="23"/>
      <c r="N50" s="23"/>
      <c r="O50" s="75"/>
    </row>
    <row r="51" customFormat="false" ht="27.75" hidden="false" customHeight="true" outlineLevel="0" collapsed="false">
      <c r="A51" s="76" t="n">
        <f aca="false">A50+1</f>
        <v>46166</v>
      </c>
      <c r="B51" s="57" t="str">
        <f aca="false">TEXT(A51,"ddd")</f>
        <v>Sun</v>
      </c>
      <c r="C51" s="77"/>
      <c r="D51" s="77"/>
      <c r="E51" s="77"/>
      <c r="F51" s="77"/>
      <c r="G51" s="77"/>
      <c r="H51" s="77"/>
      <c r="I51" s="77"/>
      <c r="J51" s="77"/>
      <c r="K51" s="77"/>
      <c r="L51" s="30"/>
      <c r="M51" s="30"/>
      <c r="N51" s="30"/>
      <c r="O51" s="77"/>
    </row>
    <row r="52" customFormat="false" ht="27.75" hidden="false" customHeight="true" outlineLevel="0" collapsed="false">
      <c r="A52" s="76" t="n">
        <f aca="false">A51+1</f>
        <v>46167</v>
      </c>
      <c r="B52" s="57" t="str">
        <f aca="false">TEXT(A52,"ddd")</f>
        <v>Mon</v>
      </c>
      <c r="C52" s="75"/>
      <c r="D52" s="75"/>
      <c r="E52" s="75"/>
      <c r="F52" s="75"/>
      <c r="G52" s="75"/>
      <c r="H52" s="75"/>
      <c r="I52" s="75"/>
      <c r="J52" s="75"/>
      <c r="K52" s="75"/>
      <c r="L52" s="23"/>
      <c r="M52" s="23"/>
      <c r="N52" s="23"/>
      <c r="O52" s="75"/>
    </row>
    <row r="53" customFormat="false" ht="27.75" hidden="false" customHeight="true" outlineLevel="0" collapsed="false">
      <c r="A53" s="76" t="n">
        <f aca="false">A52+1</f>
        <v>46168</v>
      </c>
      <c r="B53" s="57" t="str">
        <f aca="false">TEXT(A53,"ddd")</f>
        <v>Tue</v>
      </c>
      <c r="C53" s="77"/>
      <c r="D53" s="77"/>
      <c r="E53" s="77"/>
      <c r="F53" s="77"/>
      <c r="G53" s="77"/>
      <c r="H53" s="77"/>
      <c r="I53" s="77"/>
      <c r="J53" s="77"/>
      <c r="K53" s="77"/>
      <c r="L53" s="30"/>
      <c r="M53" s="30"/>
      <c r="N53" s="30"/>
      <c r="O53" s="77"/>
    </row>
    <row r="54" customFormat="false" ht="27.75" hidden="false" customHeight="true" outlineLevel="0" collapsed="false">
      <c r="A54" s="76" t="n">
        <f aca="false">A53+1</f>
        <v>46169</v>
      </c>
      <c r="B54" s="57" t="str">
        <f aca="false">TEXT(A54,"ddd")</f>
        <v>Wed</v>
      </c>
      <c r="C54" s="75"/>
      <c r="D54" s="75"/>
      <c r="E54" s="75"/>
      <c r="F54" s="75"/>
      <c r="G54" s="75"/>
      <c r="H54" s="75"/>
      <c r="I54" s="75"/>
      <c r="J54" s="75"/>
      <c r="K54" s="75"/>
      <c r="L54" s="23"/>
      <c r="M54" s="23"/>
      <c r="N54" s="23"/>
      <c r="O54" s="75"/>
    </row>
    <row r="55" customFormat="false" ht="27.75" hidden="false" customHeight="true" outlineLevel="0" collapsed="false">
      <c r="A55" s="76" t="n">
        <f aca="false">A54+1</f>
        <v>46170</v>
      </c>
      <c r="B55" s="57" t="str">
        <f aca="false">TEXT(A55,"ddd")</f>
        <v>Thu</v>
      </c>
      <c r="C55" s="77"/>
      <c r="D55" s="77"/>
      <c r="E55" s="77"/>
      <c r="F55" s="77"/>
      <c r="G55" s="77"/>
      <c r="H55" s="77"/>
      <c r="I55" s="77"/>
      <c r="J55" s="77"/>
      <c r="K55" s="77"/>
      <c r="L55" s="30"/>
      <c r="M55" s="30"/>
      <c r="N55" s="30"/>
      <c r="O55" s="77"/>
    </row>
    <row r="56" customFormat="false" ht="27.75" hidden="false" customHeight="true" outlineLevel="0" collapsed="false">
      <c r="A56" s="76" t="n">
        <f aca="false">A55+1</f>
        <v>46171</v>
      </c>
      <c r="B56" s="57" t="str">
        <f aca="false">TEXT(A56,"ddd")</f>
        <v>Fri</v>
      </c>
      <c r="C56" s="75"/>
      <c r="D56" s="75"/>
      <c r="E56" s="75"/>
      <c r="F56" s="75"/>
      <c r="G56" s="75"/>
      <c r="H56" s="75"/>
      <c r="I56" s="75"/>
      <c r="J56" s="75"/>
      <c r="K56" s="75"/>
      <c r="L56" s="23"/>
      <c r="M56" s="23"/>
      <c r="N56" s="23"/>
      <c r="O56" s="75"/>
    </row>
    <row r="57" customFormat="false" ht="27.75" hidden="false" customHeight="true" outlineLevel="0" collapsed="false">
      <c r="A57" s="76" t="n">
        <f aca="false">A56+1</f>
        <v>46172</v>
      </c>
      <c r="B57" s="57" t="str">
        <f aca="false">TEXT(A57,"ddd")</f>
        <v>Sat</v>
      </c>
      <c r="C57" s="77"/>
      <c r="D57" s="77"/>
      <c r="E57" s="77"/>
      <c r="F57" s="77"/>
      <c r="G57" s="77"/>
      <c r="H57" s="77"/>
      <c r="I57" s="77"/>
      <c r="J57" s="77"/>
      <c r="K57" s="77"/>
      <c r="L57" s="30"/>
      <c r="M57" s="30"/>
      <c r="N57" s="30"/>
      <c r="O57" s="77"/>
    </row>
    <row r="58" customFormat="false" ht="27.75" hidden="false" customHeight="true" outlineLevel="0" collapsed="false">
      <c r="A58" s="76" t="n">
        <f aca="false">A57+1</f>
        <v>46173</v>
      </c>
      <c r="B58" s="57" t="str">
        <f aca="false">TEXT(A58,"ddd")</f>
        <v>Sun</v>
      </c>
      <c r="C58" s="75"/>
      <c r="D58" s="75"/>
      <c r="E58" s="75"/>
      <c r="F58" s="75"/>
      <c r="G58" s="75"/>
      <c r="H58" s="75"/>
      <c r="I58" s="75"/>
      <c r="J58" s="75"/>
      <c r="K58" s="75"/>
      <c r="L58" s="23"/>
      <c r="M58" s="23"/>
      <c r="N58" s="23"/>
      <c r="O58" s="75"/>
    </row>
    <row r="60" customFormat="false" ht="24" hidden="false" customHeight="true" outlineLevel="0" collapsed="false">
      <c r="A60" s="8" t="s">
        <v>217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</row>
    <row r="62" customFormat="false" ht="30" hidden="false" customHeight="true" outlineLevel="0" collapsed="false">
      <c r="A62" s="20" t="s">
        <v>218</v>
      </c>
      <c r="B62" s="20" t="s">
        <v>219</v>
      </c>
      <c r="C62" s="20" t="s">
        <v>200</v>
      </c>
      <c r="D62" s="20" t="s">
        <v>201</v>
      </c>
      <c r="E62" s="20" t="s">
        <v>220</v>
      </c>
      <c r="F62" s="20" t="s">
        <v>221</v>
      </c>
      <c r="G62" s="20" t="s">
        <v>222</v>
      </c>
      <c r="H62" s="20" t="s">
        <v>223</v>
      </c>
      <c r="I62" s="20" t="s">
        <v>215</v>
      </c>
      <c r="J62" s="20" t="s">
        <v>224</v>
      </c>
      <c r="K62" s="20" t="s">
        <v>34</v>
      </c>
      <c r="L62" s="20" t="s">
        <v>203</v>
      </c>
      <c r="M62" s="21"/>
      <c r="N62" s="21"/>
      <c r="O62" s="21"/>
      <c r="P62" s="21"/>
      <c r="Q62" s="21"/>
    </row>
    <row r="63" customFormat="false" ht="30" hidden="false" customHeight="true" outlineLevel="0" collapsed="false">
      <c r="A63" s="75" t="s">
        <v>225</v>
      </c>
      <c r="B63" s="75" t="s">
        <v>331</v>
      </c>
      <c r="C63" s="75" t="s">
        <v>190</v>
      </c>
      <c r="D63" s="75" t="s">
        <v>227</v>
      </c>
      <c r="E63" s="78" t="n">
        <v>46143</v>
      </c>
      <c r="F63" s="78" t="n">
        <v>46203</v>
      </c>
      <c r="G63" s="75" t="s">
        <v>27</v>
      </c>
      <c r="H63" s="23" t="n">
        <v>500000</v>
      </c>
      <c r="I63" s="75" t="s">
        <v>228</v>
      </c>
      <c r="J63" s="26" t="n">
        <v>2500</v>
      </c>
      <c r="K63" s="75" t="s">
        <v>229</v>
      </c>
      <c r="L63" s="79"/>
    </row>
    <row r="64" customFormat="false" ht="30" hidden="false" customHeight="true" outlineLevel="0" collapsed="false">
      <c r="A64" s="77" t="s">
        <v>230</v>
      </c>
      <c r="B64" s="77" t="s">
        <v>332</v>
      </c>
      <c r="C64" s="77" t="s">
        <v>232</v>
      </c>
      <c r="D64" s="77" t="s">
        <v>233</v>
      </c>
      <c r="E64" s="80" t="n">
        <v>46143</v>
      </c>
      <c r="F64" s="80" t="n">
        <v>46173</v>
      </c>
      <c r="G64" s="77" t="s">
        <v>33</v>
      </c>
      <c r="H64" s="30" t="n">
        <v>3</v>
      </c>
      <c r="I64" s="77" t="s">
        <v>228</v>
      </c>
      <c r="J64" s="33" t="n">
        <v>5000</v>
      </c>
      <c r="K64" s="77" t="s">
        <v>234</v>
      </c>
      <c r="L64" s="81"/>
    </row>
    <row r="65" customFormat="false" ht="30" hidden="false" customHeight="true" outlineLevel="0" collapsed="false">
      <c r="A65" s="75" t="s">
        <v>235</v>
      </c>
      <c r="B65" s="75" t="s">
        <v>333</v>
      </c>
      <c r="C65" s="75" t="s">
        <v>237</v>
      </c>
      <c r="D65" s="75" t="s">
        <v>238</v>
      </c>
      <c r="E65" s="78" t="n">
        <v>46157</v>
      </c>
      <c r="F65" s="78" t="n">
        <v>46188</v>
      </c>
      <c r="G65" s="75" t="s">
        <v>29</v>
      </c>
      <c r="H65" s="23" t="n">
        <v>5</v>
      </c>
      <c r="I65" s="75" t="s">
        <v>228</v>
      </c>
      <c r="J65" s="26" t="n">
        <v>1000</v>
      </c>
      <c r="K65" s="75" t="s">
        <v>234</v>
      </c>
      <c r="L65" s="79"/>
    </row>
    <row r="66" customFormat="false" ht="30" hidden="false" customHeight="true" outlineLevel="0" collapsed="false">
      <c r="A66" s="77"/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81"/>
    </row>
    <row r="67" customFormat="false" ht="30" hidden="false" customHeight="true" outlineLevel="0" collapsed="false">
      <c r="A67" s="75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9"/>
    </row>
    <row r="68" customFormat="false" ht="30" hidden="false" customHeight="true" outlineLevel="0" collapsed="false">
      <c r="A68" s="77"/>
      <c r="B68" s="77"/>
      <c r="C68" s="77"/>
      <c r="D68" s="77"/>
      <c r="E68" s="77"/>
      <c r="F68" s="77"/>
      <c r="G68" s="77"/>
      <c r="H68" s="77"/>
      <c r="I68" s="77"/>
      <c r="J68" s="77"/>
      <c r="K68" s="77"/>
      <c r="L68" s="81"/>
    </row>
    <row r="69" customFormat="false" ht="30" hidden="false" customHeight="true" outlineLevel="0" collapsed="false">
      <c r="A69" s="75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9"/>
    </row>
    <row r="70" customFormat="false" ht="30" hidden="false" customHeight="true" outlineLevel="0" collapsed="false">
      <c r="A70" s="77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81"/>
    </row>
    <row r="72" customFormat="false" ht="24" hidden="false" customHeight="true" outlineLevel="0" collapsed="false">
      <c r="A72" s="8" t="s">
        <v>239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</row>
    <row r="73" customFormat="false" ht="30" hidden="false" customHeight="true" outlineLevel="0" collapsed="false">
      <c r="A73" s="109" t="s">
        <v>240</v>
      </c>
      <c r="B73" s="109"/>
      <c r="C73" s="109"/>
      <c r="D73" s="45" t="s">
        <v>334</v>
      </c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customFormat="false" ht="30" hidden="false" customHeight="true" outlineLevel="0" collapsed="false">
      <c r="A74" s="109" t="s">
        <v>242</v>
      </c>
      <c r="B74" s="109"/>
      <c r="C74" s="109"/>
      <c r="D74" s="45" t="s">
        <v>335</v>
      </c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customFormat="false" ht="30" hidden="false" customHeight="true" outlineLevel="0" collapsed="false">
      <c r="A75" s="109" t="s">
        <v>244</v>
      </c>
      <c r="B75" s="109"/>
      <c r="C75" s="109"/>
      <c r="D75" s="45" t="s">
        <v>336</v>
      </c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customFormat="false" ht="30" hidden="false" customHeight="true" outlineLevel="0" collapsed="false">
      <c r="A76" s="109" t="s">
        <v>246</v>
      </c>
      <c r="B76" s="109"/>
      <c r="C76" s="109"/>
      <c r="D76" s="45" t="s">
        <v>337</v>
      </c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</sheetData>
  <mergeCells count="41">
    <mergeCell ref="A2:Q2"/>
    <mergeCell ref="A3:Q3"/>
    <mergeCell ref="A4:Q4"/>
    <mergeCell ref="A5:C5"/>
    <mergeCell ref="F5:Q5"/>
    <mergeCell ref="A6:C6"/>
    <mergeCell ref="F6:K6"/>
    <mergeCell ref="L6:N6"/>
    <mergeCell ref="O6:Q6"/>
    <mergeCell ref="A7:C7"/>
    <mergeCell ref="F7:K7"/>
    <mergeCell ref="L7:N7"/>
    <mergeCell ref="O7:Q7"/>
    <mergeCell ref="A8:C8"/>
    <mergeCell ref="F8:K8"/>
    <mergeCell ref="L8:N8"/>
    <mergeCell ref="O8:Q8"/>
    <mergeCell ref="A9:C9"/>
    <mergeCell ref="F9:K9"/>
    <mergeCell ref="L9:N9"/>
    <mergeCell ref="O9:Q9"/>
    <mergeCell ref="A10:C10"/>
    <mergeCell ref="F10:K10"/>
    <mergeCell ref="L10:N10"/>
    <mergeCell ref="O10:Q10"/>
    <mergeCell ref="A11:C11"/>
    <mergeCell ref="A12:C12"/>
    <mergeCell ref="A13:C13"/>
    <mergeCell ref="A14:C14"/>
    <mergeCell ref="A16:Q16"/>
    <mergeCell ref="A25:Q25"/>
    <mergeCell ref="A60:Q60"/>
    <mergeCell ref="A72:Q72"/>
    <mergeCell ref="A73:C73"/>
    <mergeCell ref="D73:Q73"/>
    <mergeCell ref="A74:C74"/>
    <mergeCell ref="D74:Q74"/>
    <mergeCell ref="A75:C75"/>
    <mergeCell ref="D75:Q75"/>
    <mergeCell ref="A76:C76"/>
    <mergeCell ref="D76:Q76"/>
  </mergeCells>
  <conditionalFormatting sqref="A28:O58">
    <cfRule type="cellIs" priority="2" operator="equal" aboveAverage="0" equalAverage="0" bottom="0" percent="0" rank="0" text="" dxfId="0">
      <formula>"Sat"</formula>
    </cfRule>
  </conditionalFormatting>
  <dataValidations count="11">
    <dataValidation allowBlank="true" errorStyle="stop" operator="between" showDropDown="false" showErrorMessage="false" showInputMessage="false" sqref="D13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D14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I19:I22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J19:J22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L19:L22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E28:E58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F28:F58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28:K58" type="list">
      <formula1>"Idea,Drafting,Scheduled,Published,Archived"</formula1>
      <formula2>0</formula2>
    </dataValidation>
    <dataValidation allowBlank="true" errorStyle="stop" operator="between" showDropDown="false" showErrorMessage="false" showInputMessage="false" sqref="C63:C70" type="list">
      <formula1>"Educate,Entertain,Inspire,Promote,Community"</formula1>
      <formula2>0</formula2>
    </dataValidation>
    <dataValidation allowBlank="true" errorStyle="stop" operator="between" showDropDown="false" showErrorMessage="false" showInputMessage="false" sqref="D63:D70" type="list">
      <formula1>"Awareness (ToFu),Consideration (MoFu),Conversion (BoFu),Retention,Advocacy"</formula1>
      <formula2>0</formula2>
    </dataValidation>
    <dataValidation allowBlank="true" errorStyle="stop" operator="between" showDropDown="false" showErrorMessage="false" showInputMessage="false" sqref="K63:K70" type="list">
      <formula1>"Idea,Drafting,Scheduled,Published,Archived"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2026-04-17T11:59:59Z</dcterms:created>
  <dc:creator>openpyxl</dc:creator>
  <dc:description/>
  <dc:language>en-US</dc:language>
  <cp:lastModifiedBy/>
  <dcterms:modified xsi:type="dcterms:W3CDTF">2026-04-17T12:06:45Z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